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obcinavrhnika-my.sharepoint.com/personal/ana_jurjevcic_vrhnika_si/Documents/Dokumenti/ANA/JAVNA NAROČILA/JN_ANA/EJN_2024/ODPRTI POSTOPEK_SONČNE ELEKTRARNE/Popravek1_Popis/"/>
    </mc:Choice>
  </mc:AlternateContent>
  <xr:revisionPtr revIDLastSave="0" documentId="8_{A962B71F-8986-4AB7-B13E-2DDF7C8172E9}" xr6:coauthVersionLast="47" xr6:coauthVersionMax="47" xr10:uidLastSave="{00000000-0000-0000-0000-000000000000}"/>
  <bookViews>
    <workbookView xWindow="-120" yWindow="-120" windowWidth="29040" windowHeight="15720" tabRatio="729" firstSheet="6" activeTab="7" xr2:uid="{00000000-000D-0000-FFFF-FFFF00000000}"/>
  </bookViews>
  <sheets>
    <sheet name="REKAPITULACIJA" sheetId="4" r:id="rId1"/>
    <sheet name="1_OŠ ANTONA MARTINA SLOMŠKA" sheetId="8" r:id="rId2"/>
    <sheet name="2_VRTEC ŽELVICA" sheetId="1" r:id="rId3"/>
    <sheet name="3_VRTEC ŽABICA" sheetId="2" r:id="rId4"/>
    <sheet name="4_CANKARJEV DOM" sheetId="6" r:id="rId5"/>
    <sheet name="5_GLASBENA ŠOLA" sheetId="7" r:id="rId6"/>
    <sheet name="6_OŠ IVANA CANKARJA" sheetId="3" r:id="rId7"/>
    <sheet name="7_GARDEROBNI OBJEKT" sheetId="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1" i="5" l="1"/>
  <c r="J102" i="5" s="1"/>
  <c r="J96" i="5"/>
  <c r="J95" i="5"/>
  <c r="J98" i="5" s="1"/>
  <c r="J89" i="5"/>
  <c r="J92" i="5" s="1"/>
  <c r="J86" i="5"/>
  <c r="J80" i="5"/>
  <c r="J81" i="5"/>
  <c r="J82" i="5"/>
  <c r="J83" i="5"/>
  <c r="J79" i="5"/>
  <c r="J70" i="5"/>
  <c r="J71" i="5"/>
  <c r="J72" i="5"/>
  <c r="J73" i="5"/>
  <c r="J74" i="5"/>
  <c r="J75" i="5"/>
  <c r="J69" i="5"/>
  <c r="J76" i="5" s="1"/>
  <c r="J47" i="5"/>
  <c r="J49" i="5"/>
  <c r="J50" i="5"/>
  <c r="J52" i="5"/>
  <c r="J54" i="5"/>
  <c r="J56" i="5"/>
  <c r="J66" i="5" s="1"/>
  <c r="J57" i="5"/>
  <c r="J58" i="5"/>
  <c r="J59" i="5"/>
  <c r="J60" i="5"/>
  <c r="J61" i="5"/>
  <c r="J62" i="5"/>
  <c r="J63" i="5"/>
  <c r="J64" i="5"/>
  <c r="J65" i="5"/>
  <c r="J44" i="5"/>
  <c r="J39" i="5"/>
  <c r="J40" i="5"/>
  <c r="J38" i="5"/>
  <c r="J37" i="5"/>
  <c r="J41" i="5" s="1"/>
  <c r="J34" i="5"/>
  <c r="J25" i="5"/>
  <c r="J26" i="5"/>
  <c r="J27" i="5"/>
  <c r="J28" i="5"/>
  <c r="J29" i="5"/>
  <c r="J31" i="5"/>
  <c r="J32" i="5"/>
  <c r="J33" i="5"/>
  <c r="J23" i="5"/>
  <c r="J19" i="5"/>
  <c r="J18" i="5"/>
  <c r="J20" i="5" s="1"/>
  <c r="J8" i="5"/>
  <c r="J5" i="5"/>
  <c r="J15" i="5" s="1"/>
  <c r="J91" i="3"/>
  <c r="J92" i="3" s="1"/>
  <c r="J85" i="3"/>
  <c r="J84" i="3"/>
  <c r="J87" i="3" s="1"/>
  <c r="J78" i="3"/>
  <c r="J81" i="3" s="1"/>
  <c r="J75" i="3"/>
  <c r="J69" i="3"/>
  <c r="J70" i="3"/>
  <c r="J71" i="3"/>
  <c r="J72" i="3"/>
  <c r="J68" i="3"/>
  <c r="J59" i="3"/>
  <c r="J60" i="3"/>
  <c r="J61" i="3"/>
  <c r="J62" i="3"/>
  <c r="J63" i="3"/>
  <c r="J64" i="3"/>
  <c r="J58" i="3"/>
  <c r="J65" i="3" s="1"/>
  <c r="J47" i="3"/>
  <c r="J48" i="3"/>
  <c r="J49" i="3"/>
  <c r="J50" i="3"/>
  <c r="J51" i="3"/>
  <c r="J52" i="3"/>
  <c r="J53" i="3"/>
  <c r="J54" i="3"/>
  <c r="J46" i="3"/>
  <c r="J55" i="3" s="1"/>
  <c r="J43" i="3"/>
  <c r="J40" i="3"/>
  <c r="J41" i="3"/>
  <c r="J42" i="3"/>
  <c r="J39" i="3"/>
  <c r="J26" i="3"/>
  <c r="J27" i="3"/>
  <c r="J28" i="3"/>
  <c r="J29" i="3"/>
  <c r="J30" i="3"/>
  <c r="J32" i="3"/>
  <c r="J33" i="3"/>
  <c r="J34" i="3"/>
  <c r="J24" i="3"/>
  <c r="J35" i="3" s="1"/>
  <c r="J21" i="3"/>
  <c r="J20" i="3"/>
  <c r="J19" i="3"/>
  <c r="J8" i="3"/>
  <c r="J5" i="3"/>
  <c r="J15" i="3" s="1"/>
  <c r="J88" i="7"/>
  <c r="J89" i="7" s="1"/>
  <c r="J85" i="7"/>
  <c r="J83" i="7"/>
  <c r="J82" i="7"/>
  <c r="J79" i="7"/>
  <c r="J76" i="7"/>
  <c r="J67" i="7"/>
  <c r="J68" i="7"/>
  <c r="J69" i="7"/>
  <c r="J70" i="7"/>
  <c r="J66" i="7"/>
  <c r="J73" i="7" s="1"/>
  <c r="J57" i="7"/>
  <c r="J63" i="7" s="1"/>
  <c r="J58" i="7"/>
  <c r="J59" i="7"/>
  <c r="J60" i="7"/>
  <c r="J61" i="7"/>
  <c r="J62" i="7"/>
  <c r="J56" i="7"/>
  <c r="J46" i="7"/>
  <c r="J47" i="7"/>
  <c r="J48" i="7"/>
  <c r="J49" i="7"/>
  <c r="J50" i="7"/>
  <c r="J51" i="7"/>
  <c r="J52" i="7"/>
  <c r="J45" i="7"/>
  <c r="J53" i="7" s="1"/>
  <c r="J39" i="7"/>
  <c r="J40" i="7"/>
  <c r="J41" i="7"/>
  <c r="J38" i="7"/>
  <c r="J42" i="7" s="1"/>
  <c r="J26" i="7"/>
  <c r="J27" i="7"/>
  <c r="J35" i="7" s="1"/>
  <c r="J28" i="7"/>
  <c r="J29" i="7"/>
  <c r="J30" i="7"/>
  <c r="J32" i="7"/>
  <c r="J33" i="7"/>
  <c r="J34" i="7"/>
  <c r="J24" i="7"/>
  <c r="J20" i="7"/>
  <c r="J19" i="7"/>
  <c r="J21" i="7" s="1"/>
  <c r="J9" i="7"/>
  <c r="J6" i="7"/>
  <c r="J16" i="7" s="1"/>
  <c r="J90" i="6"/>
  <c r="J91" i="6" s="1"/>
  <c r="J84" i="6"/>
  <c r="J83" i="6"/>
  <c r="J86" i="6" s="1"/>
  <c r="J76" i="6"/>
  <c r="J80" i="6" s="1"/>
  <c r="J67" i="6"/>
  <c r="J68" i="6"/>
  <c r="J73" i="6" s="1"/>
  <c r="J69" i="6"/>
  <c r="J70" i="6"/>
  <c r="J66" i="6"/>
  <c r="J57" i="6"/>
  <c r="J58" i="6"/>
  <c r="J59" i="6"/>
  <c r="J60" i="6"/>
  <c r="J61" i="6"/>
  <c r="J63" i="6" s="1"/>
  <c r="J62" i="6"/>
  <c r="J56" i="6"/>
  <c r="J46" i="6"/>
  <c r="J53" i="6" s="1"/>
  <c r="J47" i="6"/>
  <c r="J48" i="6"/>
  <c r="J49" i="6"/>
  <c r="J50" i="6"/>
  <c r="J51" i="6"/>
  <c r="J52" i="6"/>
  <c r="J45" i="6"/>
  <c r="J39" i="6"/>
  <c r="J40" i="6"/>
  <c r="J41" i="6"/>
  <c r="J38" i="6"/>
  <c r="J42" i="6" s="1"/>
  <c r="J26" i="6"/>
  <c r="J27" i="6"/>
  <c r="J28" i="6"/>
  <c r="J29" i="6"/>
  <c r="J30" i="6"/>
  <c r="J31" i="6"/>
  <c r="J32" i="6"/>
  <c r="J33" i="6"/>
  <c r="J34" i="6"/>
  <c r="J24" i="6"/>
  <c r="J35" i="6" s="1"/>
  <c r="J21" i="6"/>
  <c r="J20" i="6"/>
  <c r="J19" i="6"/>
  <c r="J16" i="6"/>
  <c r="J9" i="6"/>
  <c r="J6" i="6"/>
  <c r="J106" i="2"/>
  <c r="J107" i="2" s="1"/>
  <c r="J100" i="2"/>
  <c r="J99" i="2"/>
  <c r="J102" i="2" s="1"/>
  <c r="J95" i="2"/>
  <c r="J92" i="2"/>
  <c r="J83" i="2"/>
  <c r="J89" i="2" s="1"/>
  <c r="J84" i="2"/>
  <c r="J85" i="2"/>
  <c r="J86" i="2"/>
  <c r="J82" i="2"/>
  <c r="J71" i="2"/>
  <c r="J79" i="2" s="1"/>
  <c r="J72" i="2"/>
  <c r="J73" i="2"/>
  <c r="J74" i="2"/>
  <c r="J75" i="2"/>
  <c r="J76" i="2"/>
  <c r="J77" i="2"/>
  <c r="J78" i="2"/>
  <c r="J70" i="2"/>
  <c r="J49" i="2"/>
  <c r="J51" i="2"/>
  <c r="J53" i="2"/>
  <c r="J55" i="2"/>
  <c r="J57" i="2"/>
  <c r="J58" i="2"/>
  <c r="J59" i="2"/>
  <c r="J60" i="2"/>
  <c r="J61" i="2"/>
  <c r="J62" i="2"/>
  <c r="J63" i="2"/>
  <c r="J64" i="2"/>
  <c r="J65" i="2"/>
  <c r="J66" i="2"/>
  <c r="J46" i="2"/>
  <c r="J67" i="2" s="1"/>
  <c r="J41" i="2"/>
  <c r="J42" i="2"/>
  <c r="J40" i="2"/>
  <c r="J39" i="2"/>
  <c r="J43" i="2" s="1"/>
  <c r="J27" i="2"/>
  <c r="J28" i="2"/>
  <c r="J29" i="2"/>
  <c r="J30" i="2"/>
  <c r="J31" i="2"/>
  <c r="J33" i="2"/>
  <c r="J34" i="2"/>
  <c r="J35" i="2"/>
  <c r="J25" i="2"/>
  <c r="J36" i="2" s="1"/>
  <c r="J20" i="2"/>
  <c r="J19" i="2"/>
  <c r="J21" i="2" s="1"/>
  <c r="J9" i="2"/>
  <c r="J6" i="2"/>
  <c r="J15" i="2" s="1"/>
  <c r="J92" i="1"/>
  <c r="J93" i="1" s="1"/>
  <c r="J86" i="1"/>
  <c r="J85" i="1"/>
  <c r="J88" i="1" s="1"/>
  <c r="J79" i="1"/>
  <c r="J82" i="1" s="1"/>
  <c r="J76" i="1"/>
  <c r="J70" i="1"/>
  <c r="J71" i="1"/>
  <c r="J72" i="1"/>
  <c r="J73" i="1"/>
  <c r="J69" i="1"/>
  <c r="J60" i="1"/>
  <c r="J61" i="1"/>
  <c r="J66" i="1" s="1"/>
  <c r="J62" i="1"/>
  <c r="J63" i="1"/>
  <c r="J64" i="1"/>
  <c r="J65" i="1"/>
  <c r="J59" i="1"/>
  <c r="J47" i="1"/>
  <c r="J48" i="1"/>
  <c r="J49" i="1"/>
  <c r="J50" i="1"/>
  <c r="J51" i="1"/>
  <c r="J52" i="1"/>
  <c r="J53" i="1"/>
  <c r="J54" i="1"/>
  <c r="J46" i="1"/>
  <c r="J55" i="1" s="1"/>
  <c r="J42" i="1"/>
  <c r="J39" i="1"/>
  <c r="J40" i="1"/>
  <c r="J41" i="1"/>
  <c r="J38" i="1"/>
  <c r="J26" i="1"/>
  <c r="J35" i="1" s="1"/>
  <c r="J27" i="1"/>
  <c r="J28" i="1"/>
  <c r="J29" i="1"/>
  <c r="J30" i="1"/>
  <c r="J32" i="1"/>
  <c r="J33" i="1"/>
  <c r="J34" i="1"/>
  <c r="J24" i="1"/>
  <c r="J20" i="1"/>
  <c r="J19" i="1"/>
  <c r="J21" i="1" s="1"/>
  <c r="J9" i="1"/>
  <c r="J6" i="1"/>
  <c r="J16" i="1" s="1"/>
  <c r="J95" i="8"/>
  <c r="J96" i="8" s="1"/>
  <c r="J92" i="8"/>
  <c r="J90" i="8"/>
  <c r="J89" i="8"/>
  <c r="J83" i="8"/>
  <c r="J86" i="8" s="1"/>
  <c r="J74" i="8"/>
  <c r="J75" i="8"/>
  <c r="J76" i="8"/>
  <c r="J77" i="8"/>
  <c r="J73" i="8"/>
  <c r="J80" i="8" s="1"/>
  <c r="J98" i="8" s="1"/>
  <c r="J62" i="8"/>
  <c r="J63" i="8"/>
  <c r="J64" i="8"/>
  <c r="J65" i="8"/>
  <c r="J66" i="8"/>
  <c r="J67" i="8"/>
  <c r="J68" i="8"/>
  <c r="J69" i="8"/>
  <c r="J61" i="8"/>
  <c r="J70" i="8" s="1"/>
  <c r="J48" i="8"/>
  <c r="J58" i="8" s="1"/>
  <c r="J49" i="8"/>
  <c r="J50" i="8"/>
  <c r="J51" i="8"/>
  <c r="J52" i="8"/>
  <c r="J53" i="8"/>
  <c r="J54" i="8"/>
  <c r="J55" i="8"/>
  <c r="J56" i="8"/>
  <c r="J57" i="8"/>
  <c r="J46" i="8"/>
  <c r="J40" i="8"/>
  <c r="J43" i="8" s="1"/>
  <c r="J41" i="8"/>
  <c r="J42" i="8"/>
  <c r="J39" i="8"/>
  <c r="J27" i="8"/>
  <c r="J28" i="8"/>
  <c r="J29" i="8"/>
  <c r="J30" i="8"/>
  <c r="J36" i="8" s="1"/>
  <c r="J31" i="8"/>
  <c r="J33" i="8"/>
  <c r="J34" i="8"/>
  <c r="J35" i="8"/>
  <c r="J25" i="8"/>
  <c r="J22" i="8"/>
  <c r="J17" i="8"/>
  <c r="J21" i="8"/>
  <c r="J20" i="8"/>
  <c r="J10" i="8"/>
  <c r="J7" i="8"/>
  <c r="J93" i="6" l="1"/>
  <c r="C12" i="4" s="1"/>
  <c r="D12" i="4" s="1"/>
  <c r="J95" i="1"/>
  <c r="J94" i="3"/>
  <c r="J109" i="2"/>
  <c r="J104" i="5"/>
  <c r="J91" i="7"/>
  <c r="C9" i="4"/>
  <c r="C13" i="4"/>
  <c r="D13" i="4" s="1"/>
  <c r="C10" i="4"/>
  <c r="D10" i="4" s="1"/>
  <c r="C14" i="4"/>
  <c r="D14" i="4" s="1"/>
  <c r="D9" i="4" l="1"/>
  <c r="C11" i="4"/>
  <c r="D11" i="4" s="1"/>
  <c r="C15" i="4"/>
  <c r="D15" i="4" s="1"/>
  <c r="D19" i="4" l="1"/>
  <c r="D18" i="4" s="1"/>
  <c r="D17" i="4"/>
</calcChain>
</file>

<file path=xl/sharedStrings.xml><?xml version="1.0" encoding="utf-8"?>
<sst xmlns="http://schemas.openxmlformats.org/spreadsheetml/2006/main" count="2755" uniqueCount="323">
  <si>
    <t>Št. projekta:      HZŽE1-85/2024</t>
  </si>
  <si>
    <t>Oznaka mape: HZŽE1-7X/M01</t>
  </si>
  <si>
    <t>Popis opreme -FNG</t>
  </si>
  <si>
    <t>Poz.</t>
  </si>
  <si>
    <t>Opis</t>
  </si>
  <si>
    <t>Tip</t>
  </si>
  <si>
    <t>Proizvajalec</t>
  </si>
  <si>
    <t>Oznaka</t>
  </si>
  <si>
    <t>Količina</t>
  </si>
  <si>
    <t>m.e.</t>
  </si>
  <si>
    <t>Cena mat./EM</t>
  </si>
  <si>
    <t>Cena dela/EM</t>
  </si>
  <si>
    <t>Cena skupaj</t>
  </si>
  <si>
    <t>1.</t>
  </si>
  <si>
    <t>Fotonapetostni modul</t>
  </si>
  <si>
    <t>JKM 480 M</t>
  </si>
  <si>
    <t>Jinko Solar</t>
  </si>
  <si>
    <t>-S1.1 do</t>
  </si>
  <si>
    <t>kos</t>
  </si>
  <si>
    <t>440 Wp</t>
  </si>
  <si>
    <t>-S1.3</t>
  </si>
  <si>
    <t>Dimenzije 1903 x 1134 x 30 [mm]</t>
  </si>
  <si>
    <t>2.</t>
  </si>
  <si>
    <t>Podkonstrukcija</t>
  </si>
  <si>
    <t>Dome 6</t>
  </si>
  <si>
    <t>K2</t>
  </si>
  <si>
    <t>kpl</t>
  </si>
  <si>
    <t>Osnovni nosilec</t>
  </si>
  <si>
    <t>D-Dome 6.10 Base Set</t>
  </si>
  <si>
    <t>Zgornji nosilec</t>
  </si>
  <si>
    <t>Dome 6.10 Peak</t>
  </si>
  <si>
    <t>Konektor</t>
  </si>
  <si>
    <t>Dome6.10 Connector</t>
  </si>
  <si>
    <t>+ Terra Grif PL</t>
  </si>
  <si>
    <t>Vmesna klema</t>
  </si>
  <si>
    <t>Mini Clamp MC</t>
  </si>
  <si>
    <t>Končna klema</t>
  </si>
  <si>
    <t>Mini Clamp EC</t>
  </si>
  <si>
    <t>Popis opreme +BRU</t>
  </si>
  <si>
    <t>Razsmernik</t>
  </si>
  <si>
    <t>SUN-30K-G04</t>
  </si>
  <si>
    <t>DEYE</t>
  </si>
  <si>
    <t>BRU1</t>
  </si>
  <si>
    <t>Komunikacijski vmesnik</t>
  </si>
  <si>
    <t>USB/WIFI ključek</t>
  </si>
  <si>
    <t>Popis opreme +SBAC1 in +SBDC1</t>
  </si>
  <si>
    <t>Kovinska zidna omarica</t>
  </si>
  <si>
    <t>WSM 4050260</t>
  </si>
  <si>
    <t>Schrack</t>
  </si>
  <si>
    <t>+SBAC1</t>
  </si>
  <si>
    <t>Širina/Višin/Globina 400 x 500 x 260 mm</t>
  </si>
  <si>
    <t>FID stikalo</t>
  </si>
  <si>
    <t>3p, 63A, 300 mA</t>
  </si>
  <si>
    <t>-F0</t>
  </si>
  <si>
    <t>3.</t>
  </si>
  <si>
    <t>Avtomatski inštalacijski odklopnik</t>
  </si>
  <si>
    <t>3p, 50A</t>
  </si>
  <si>
    <t>-F1,</t>
  </si>
  <si>
    <t>4.</t>
  </si>
  <si>
    <t>1p, 6A</t>
  </si>
  <si>
    <t>-F2</t>
  </si>
  <si>
    <t>5.</t>
  </si>
  <si>
    <t>ED letev</t>
  </si>
  <si>
    <t>35 mm</t>
  </si>
  <si>
    <t>m</t>
  </si>
  <si>
    <t>6.</t>
  </si>
  <si>
    <t>DC varovalčni ločilnik PCF 10</t>
  </si>
  <si>
    <t>PCF10, gPV 20A</t>
  </si>
  <si>
    <t>Eti</t>
  </si>
  <si>
    <t>-1F1 do -1F6</t>
  </si>
  <si>
    <t>Varovalke gPV 20A</t>
  </si>
  <si>
    <t>7.</t>
  </si>
  <si>
    <t>Prenapetostni odvodnik</t>
  </si>
  <si>
    <t>PZH R1 PV/1000/7 M</t>
  </si>
  <si>
    <t>Hermi</t>
  </si>
  <si>
    <t>-1F101 do -1F103</t>
  </si>
  <si>
    <t>8.</t>
  </si>
  <si>
    <t>Vrstne sponke</t>
  </si>
  <si>
    <t>VS6</t>
  </si>
  <si>
    <t>Strojkoplast</t>
  </si>
  <si>
    <t>-X1 do .X2</t>
  </si>
  <si>
    <t>9.</t>
  </si>
  <si>
    <t>Vrstna sponka GND</t>
  </si>
  <si>
    <t>VS GND 16</t>
  </si>
  <si>
    <t>-GND</t>
  </si>
  <si>
    <t>Popis opreme – OPTIMIZATORJI</t>
  </si>
  <si>
    <t>Optimizator</t>
  </si>
  <si>
    <t>TS4-A-O</t>
  </si>
  <si>
    <t>Tigo</t>
  </si>
  <si>
    <t>CCA Kit</t>
  </si>
  <si>
    <t>CCA1</t>
  </si>
  <si>
    <t>TAP Tigo Access Point</t>
  </si>
  <si>
    <t>TAP</t>
  </si>
  <si>
    <t>TAP1</t>
  </si>
  <si>
    <t>Stikalo – »Rapid Shutdown«</t>
  </si>
  <si>
    <t>KG10A T203/04E</t>
  </si>
  <si>
    <t>S1</t>
  </si>
  <si>
    <t>Objekt: SE Vrtec Želvica 1</t>
  </si>
  <si>
    <t>Popis opreme +PMO_SE (PS3.a)</t>
  </si>
  <si>
    <t>Komunikator</t>
  </si>
  <si>
    <t>GSM CM-v-3</t>
  </si>
  <si>
    <t>Iskra emeco</t>
  </si>
  <si>
    <t>Kontaktor</t>
  </si>
  <si>
    <t>LTD31135, 55kW, 400V</t>
  </si>
  <si>
    <t>-K1</t>
  </si>
  <si>
    <t>Napetostno frekvenčni rele</t>
  </si>
  <si>
    <t>URNA 0345</t>
  </si>
  <si>
    <t>-K2</t>
  </si>
  <si>
    <t>1p C 6A</t>
  </si>
  <si>
    <t>-1F2</t>
  </si>
  <si>
    <t>3p C 6A</t>
  </si>
  <si>
    <t>-1F1</t>
  </si>
  <si>
    <t>Stikala za ED letev</t>
  </si>
  <si>
    <t>Series MM 230 V</t>
  </si>
  <si>
    <t>-S1, -S2</t>
  </si>
  <si>
    <t>Signalna lučka</t>
  </si>
  <si>
    <t>LED 230V AC</t>
  </si>
  <si>
    <t>-H1 do -H6</t>
  </si>
  <si>
    <t>Priključne sponke</t>
  </si>
  <si>
    <t>VS16</t>
  </si>
  <si>
    <t>-X1</t>
  </si>
  <si>
    <t>Popis opreme - kabli in kabelske police</t>
  </si>
  <si>
    <t>Kabel DC</t>
  </si>
  <si>
    <t>FG21M21 1x6</t>
  </si>
  <si>
    <t>General Cavi</t>
  </si>
  <si>
    <t>a1,b1 do a8,b8</t>
  </si>
  <si>
    <t>Kabel AC</t>
  </si>
  <si>
    <t>FG160R16 5x16</t>
  </si>
  <si>
    <t>o1, d1</t>
  </si>
  <si>
    <t>FG160R16 3x1.5</t>
  </si>
  <si>
    <t>co1</t>
  </si>
  <si>
    <t>P/F 1x16</t>
  </si>
  <si>
    <t>Kapis</t>
  </si>
  <si>
    <t>gip1 do gip4</t>
  </si>
  <si>
    <t>Valjanec</t>
  </si>
  <si>
    <t>Fe/Zn 4x25 mm</t>
  </si>
  <si>
    <t>Kabelske police - kovinska</t>
  </si>
  <si>
    <t>PK50</t>
  </si>
  <si>
    <t>Echo</t>
  </si>
  <si>
    <t>Konektorji za DC kable - komplet + in -</t>
  </si>
  <si>
    <t>MC4</t>
  </si>
  <si>
    <t>Multi Contact</t>
  </si>
  <si>
    <t>Popis opreme – strelovod</t>
  </si>
  <si>
    <t>Nosilec za lovilno palico</t>
  </si>
  <si>
    <t>LOP-P16RF</t>
  </si>
  <si>
    <t>Lovilna palica 1 m</t>
  </si>
  <si>
    <t>LOP 1 m</t>
  </si>
  <si>
    <t>LP1-LP6</t>
  </si>
  <si>
    <t>Križna sponka za lovilno palico LOP1</t>
  </si>
  <si>
    <t>KON</t>
  </si>
  <si>
    <t>Vodnik za izenačevanje potencialov</t>
  </si>
  <si>
    <t>P/F 1x16 (ru/ze)</t>
  </si>
  <si>
    <t>Sponka za izenačevanje potencialov</t>
  </si>
  <si>
    <t>Opomba: Obstoječi strelovod se dopolni z lovilnimi palicami, število na novo postavljenih lovilnih palic je lahko manjše od predvidenih, ker se lahko uporabijo obstoječe</t>
  </si>
  <si>
    <t>lovilne palice.</t>
  </si>
  <si>
    <t>Stojalo za razsmernike</t>
  </si>
  <si>
    <t>Nosilec za namestitev razsmernika</t>
  </si>
  <si>
    <t>na steno</t>
  </si>
  <si>
    <t>Meritve in navodila za obratpvanje in vzdrževanje NOV</t>
  </si>
  <si>
    <t>Izvedba vseh potrebnih meritev</t>
  </si>
  <si>
    <t>Izdelava navodil za obratovanje in</t>
  </si>
  <si>
    <t>1</t>
  </si>
  <si>
    <t>vzdrževanje NOV</t>
  </si>
  <si>
    <t>Št. projekta:      HZVŽ1-81/2024</t>
  </si>
  <si>
    <t>Oznaka mape: HZVŽ1-7X/M01</t>
  </si>
  <si>
    <t>TSM-NEG9R.28 440 M</t>
  </si>
  <si>
    <t>Trina Solar</t>
  </si>
  <si>
    <t>-S1.4</t>
  </si>
  <si>
    <t>Dimenzije 1762 x 1134 x 30 [mm]</t>
  </si>
  <si>
    <t>Strešna kljuka</t>
  </si>
  <si>
    <t>SingleRail</t>
  </si>
  <si>
    <t>Vzdolžni profil</t>
  </si>
  <si>
    <t>Spojni element</t>
  </si>
  <si>
    <t>Popis opreme +BRU  in +BAT</t>
  </si>
  <si>
    <t>SUN-33K-G04</t>
  </si>
  <si>
    <t>WSM 6060260</t>
  </si>
  <si>
    <t>Širina/Višin/Globina 600 x 600 x 260 mm</t>
  </si>
  <si>
    <t>-1F1 do -1F8</t>
  </si>
  <si>
    <t>-1F101 do -1F104</t>
  </si>
  <si>
    <t>Objekt: SE Vrtec Žabica 1</t>
  </si>
  <si>
    <t>Poliester zunanja omarica</t>
  </si>
  <si>
    <t>SLPS 111000</t>
  </si>
  <si>
    <t>+PMO1</t>
  </si>
  <si>
    <t>Širina/Višin/Globina 1115 x 1065 x 322 mm</t>
  </si>
  <si>
    <t>IP65</t>
  </si>
  <si>
    <t>Podstavek 1115 x 300 x 322 mm</t>
  </si>
  <si>
    <t>Natični zbiralčni sistem 185 mm</t>
  </si>
  <si>
    <t>BusBar system 185</t>
  </si>
  <si>
    <t>-L1,-L2,-L3</t>
  </si>
  <si>
    <t>-PEN</t>
  </si>
  <si>
    <t>Vertikalni varovalčni ločilnik 165 mm</t>
  </si>
  <si>
    <t>Vel.0 M8 3p 160A</t>
  </si>
  <si>
    <t>Wohner</t>
  </si>
  <si>
    <t>-0F2</t>
  </si>
  <si>
    <t>Varovalke 63 A</t>
  </si>
  <si>
    <t>Vertikalni varovalčni ločilnik 185 mm</t>
  </si>
  <si>
    <t>Vel.00 M8 3p 160A</t>
  </si>
  <si>
    <t>-F101</t>
  </si>
  <si>
    <t>Varovalke 100 A</t>
  </si>
  <si>
    <t>Protec T1</t>
  </si>
  <si>
    <t>ISKRA</t>
  </si>
  <si>
    <t>-F102</t>
  </si>
  <si>
    <t>300 V / 27,5 kA</t>
  </si>
  <si>
    <t>Števec električne energije</t>
  </si>
  <si>
    <t>MT880 D2 A42R56</t>
  </si>
  <si>
    <t>-P2</t>
  </si>
  <si>
    <t>10.</t>
  </si>
  <si>
    <t>11.</t>
  </si>
  <si>
    <t>-F3</t>
  </si>
  <si>
    <t>12.</t>
  </si>
  <si>
    <t>13.</t>
  </si>
  <si>
    <t>14.</t>
  </si>
  <si>
    <t>15.</t>
  </si>
  <si>
    <t>JKM 475 M</t>
  </si>
  <si>
    <t>SUN-50K-G04</t>
  </si>
  <si>
    <t>WSM 5050260</t>
  </si>
  <si>
    <t>Širina/Višin/Globina 500 x 500 x 260 mm</t>
  </si>
  <si>
    <t>-1F1 do -1F12</t>
  </si>
  <si>
    <t>-1F101 do -1F106</t>
  </si>
  <si>
    <t>Objekt: SE OŠ Ivana Cankarja 1</t>
  </si>
  <si>
    <t>LTD26533, 36kW, 400V</t>
  </si>
  <si>
    <t>a1,b1 do a12,b12</t>
  </si>
  <si>
    <t>FG160R16 5x25</t>
  </si>
  <si>
    <t>C1, d1, o1</t>
  </si>
  <si>
    <t>FG160R16 4x240</t>
  </si>
  <si>
    <t xml:space="preserve"> tp3</t>
  </si>
  <si>
    <t>Cev za kabelsko kanalzacijo</t>
  </si>
  <si>
    <t>LOP-P16 Rf</t>
  </si>
  <si>
    <t>steno</t>
  </si>
  <si>
    <t>Oznaka mape: HZGO-7X/M01</t>
  </si>
  <si>
    <t>54HL4R 430</t>
  </si>
  <si>
    <t>430 Wp</t>
  </si>
  <si>
    <t>-S1.5</t>
  </si>
  <si>
    <t>SUN-33K-G05</t>
  </si>
  <si>
    <t>3p,630A, 300 mA</t>
  </si>
  <si>
    <t>-1F1 do -1F10</t>
  </si>
  <si>
    <t>-1F101 do -1F105</t>
  </si>
  <si>
    <t>+PMO_SE</t>
  </si>
  <si>
    <t>Širina/Višin/Globina 785 x 1065 x 322 mm</t>
  </si>
  <si>
    <t>Podstavek 7855 x 300 x 322 mm</t>
  </si>
  <si>
    <t>Priključne sponke 185 mm</t>
  </si>
  <si>
    <t>-PS1</t>
  </si>
  <si>
    <t>-0F1</t>
  </si>
  <si>
    <t>LTD13213, 15kW, 400V</t>
  </si>
  <si>
    <t>-U1</t>
  </si>
  <si>
    <t>16.</t>
  </si>
  <si>
    <t>Št. projekta:      HZCD1-89/2024</t>
  </si>
  <si>
    <t>Oznaka mape: HZCD1-7X/M01</t>
  </si>
  <si>
    <t>54HL4R-V</t>
  </si>
  <si>
    <t>Objekt: SE Cankarjev dom Vrhnika 1</t>
  </si>
  <si>
    <t>Št. projekta:      HZGŠ-811/2024</t>
  </si>
  <si>
    <t>Oznaka mape: HZGŠ-7X/M01</t>
  </si>
  <si>
    <t>JKM 425 M</t>
  </si>
  <si>
    <t>425 Wp</t>
  </si>
  <si>
    <t>-S1.2</t>
  </si>
  <si>
    <t>SUN-15K-G05</t>
  </si>
  <si>
    <t>3p, 20A, 300 mA</t>
  </si>
  <si>
    <t>3p, 20A</t>
  </si>
  <si>
    <t>-1F1 do -1F4</t>
  </si>
  <si>
    <t>-1F101 do -1F102</t>
  </si>
  <si>
    <t>Objekt: SE Glasbena šola Vrhnika</t>
  </si>
  <si>
    <t>FG160R16 5x4</t>
  </si>
  <si>
    <t>Št. projekta:      HZMS1-83/2024</t>
  </si>
  <si>
    <t>Oznaka mape: HZMS1-7X/M01</t>
  </si>
  <si>
    <t>JKM 60HL4 480 M</t>
  </si>
  <si>
    <r>
      <rPr>
        <sz val="9"/>
        <color rgb="FF000000"/>
        <rFont val="Arial1"/>
        <charset val="2"/>
      </rPr>
      <t>PHD</t>
    </r>
    <r>
      <rPr>
        <sz val="8"/>
        <color rgb="FF000000"/>
        <rFont val="Arial"/>
        <family val="2"/>
      </rPr>
      <t xml:space="preserve"> (Stigmaflex </t>
    </r>
    <r>
      <rPr>
        <sz val="11"/>
        <color rgb="FF000000"/>
        <rFont val="Arial"/>
        <family val="2"/>
      </rPr>
      <t>Ø 160 mm)</t>
    </r>
  </si>
  <si>
    <t>FNG SKUPAJ</t>
  </si>
  <si>
    <t>+BRU in +BAT SKUPAJ</t>
  </si>
  <si>
    <t>+SBAC1 in +SBDC1 SKUPAJ</t>
  </si>
  <si>
    <t>OPTIMIZATORJI SKUPAJ</t>
  </si>
  <si>
    <t>+PMO_SE SKUPAJ</t>
  </si>
  <si>
    <t>KABLI IN KABELSKE POLICE SKUPAJ</t>
  </si>
  <si>
    <t>STRELOVOD SKUPAJ</t>
  </si>
  <si>
    <t>STOJALO ZA RAZSMERNIKE SKUPAJ</t>
  </si>
  <si>
    <t>Meritve in navodila za obratovanje in vzdrževanje NOV SKUPAJ</t>
  </si>
  <si>
    <t>SE VRTEC ŽABICA SKUPAJ</t>
  </si>
  <si>
    <t>+BRU L22SKUPAJ</t>
  </si>
  <si>
    <t>SE OŠ IVANA CANKARJA SKUPAJ</t>
  </si>
  <si>
    <t>OPTIMIZATRJI SKUPAJ</t>
  </si>
  <si>
    <t>GARDEROBNI OBJEKT SKUPAJ</t>
  </si>
  <si>
    <t>+BRU SKUPAJ</t>
  </si>
  <si>
    <t>STOJALA ZA RAZSMERNIKE SKUPAJ</t>
  </si>
  <si>
    <t>CANKARJEV DOM SKUPAJ</t>
  </si>
  <si>
    <t>Št. projekta:      HZIC1-87/2024, Oznaka mape: HZIC1-7X/M01</t>
  </si>
  <si>
    <t>STOJANLO ZA RAZSMERNIKE SKUPAJ</t>
  </si>
  <si>
    <t>SE VRTEC ŽELVICA SKUPAJ</t>
  </si>
  <si>
    <t>BRU SKUPAJ</t>
  </si>
  <si>
    <t>GLASBENA ŠOLA SKUPAJ</t>
  </si>
  <si>
    <t>OŠ ANTONA MARTINA SLOMŠKA SKUPAJ</t>
  </si>
  <si>
    <t>SKUPNA REKAPITULACIJA</t>
  </si>
  <si>
    <t>OBJEKT</t>
  </si>
  <si>
    <t>SE Vrtec Žabica</t>
  </si>
  <si>
    <t>SE Vrtec Želvica</t>
  </si>
  <si>
    <t>SE OŠ Ivana Cankarja</t>
  </si>
  <si>
    <t>SE Cankarjev dom Vrhnika</t>
  </si>
  <si>
    <t>SE Glasbena šola Vrhnika</t>
  </si>
  <si>
    <t>SE OŠ Antona Martina Slomška</t>
  </si>
  <si>
    <t>DDV</t>
  </si>
  <si>
    <t>SKUPAJ Z DDV</t>
  </si>
  <si>
    <t>SPLOŠNO:</t>
  </si>
  <si>
    <t xml:space="preserve">Postavitev sončnih elektrarn za samooskrbo na javnih stavbah v lasti Občine </t>
  </si>
  <si>
    <t>Vrhnika</t>
  </si>
  <si>
    <t>proizvajalca, enake ali boljše kvalitete</t>
  </si>
  <si>
    <r>
      <rPr>
        <sz val="8"/>
        <color rgb="FF000000"/>
        <rFont val="Arial"/>
        <family val="2"/>
      </rPr>
      <t>PHD</t>
    </r>
    <r>
      <rPr>
        <sz val="8"/>
        <color rgb="FF000000"/>
        <rFont val="Arial1"/>
      </rPr>
      <t xml:space="preserve"> (Stigmaflex </t>
    </r>
    <r>
      <rPr>
        <sz val="8"/>
        <color rgb="FF000000"/>
        <rFont val="Arial1"/>
        <charset val="238"/>
      </rPr>
      <t>Ø 160 mm)</t>
    </r>
  </si>
  <si>
    <r>
      <t xml:space="preserve">Objekt: </t>
    </r>
    <r>
      <rPr>
        <b/>
        <sz val="11"/>
        <color rgb="FF000000"/>
        <rFont val="Arial"/>
        <family val="2"/>
      </rPr>
      <t>SE OŠ Martina Slomška 1</t>
    </r>
  </si>
  <si>
    <t>Meritve in navodila za obratovanje in vzdrževanje NOV</t>
  </si>
  <si>
    <t>SE Garderobni objekt v ŠP Vrhnika</t>
  </si>
  <si>
    <t>Objekt: SE Garderobni objekt v športnem parku Vrhnika</t>
  </si>
  <si>
    <t>POPIS DEL</t>
  </si>
  <si>
    <t>VREDNOST (V EUR) brez DDV</t>
  </si>
  <si>
    <t>VREDNOST (V EUR) z DDV</t>
  </si>
  <si>
    <t>SKUPAJ BREZ DDV</t>
  </si>
  <si>
    <t>Projektna dokumentacija izvedenih del PID</t>
  </si>
  <si>
    <t>Izdelava PID</t>
  </si>
  <si>
    <t>PID SKUPAJ</t>
  </si>
  <si>
    <t xml:space="preserve">1. Pri izdelavi ponudbenega predračuna je potrebno upoštevati vse navedbe, detajle in </t>
  </si>
  <si>
    <t>navodila iz tega popisa ter tehnične in razpisne dokumentacije.</t>
  </si>
  <si>
    <t>2. V postavkah popisa, kjer je naveden proizvajalec, ponudnik lahko ponudi izdelek drugega .</t>
  </si>
  <si>
    <t>3. V posameznih postavkah ''Cena dela/EM''  so vključena vsa dela (montaža, vgradnja, polaganje…).</t>
  </si>
  <si>
    <t>4. Vrednosti posatvk popisov posameznih objektov so podane brez DDV.</t>
  </si>
  <si>
    <t>480 Wp</t>
  </si>
  <si>
    <t>475 Wp</t>
  </si>
  <si>
    <t>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</si>
</sst>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9">
    <font>
      <sz val="11"/>
      <color rgb="FF000000"/>
      <name val="Arial1"/>
      <charset val="238"/>
    </font>
    <font>
      <sz val="11"/>
      <color rgb="FF000000"/>
      <name val="Arial1"/>
      <charset val="238"/>
    </font>
    <font>
      <b/>
      <sz val="10"/>
      <color rgb="FF000000"/>
      <name val="Arial1"/>
      <charset val="238"/>
    </font>
    <font>
      <sz val="10"/>
      <color rgb="FFFFFFFF"/>
      <name val="Arial1"/>
      <charset val="238"/>
    </font>
    <font>
      <sz val="10"/>
      <color rgb="FFCC0000"/>
      <name val="Arial1"/>
      <charset val="238"/>
    </font>
    <font>
      <b/>
      <sz val="10"/>
      <color rgb="FFFFFFFF"/>
      <name val="Arial1"/>
      <charset val="238"/>
    </font>
    <font>
      <i/>
      <sz val="10"/>
      <color rgb="FF808080"/>
      <name val="Arial1"/>
      <charset val="238"/>
    </font>
    <font>
      <sz val="10"/>
      <color rgb="FF006600"/>
      <name val="Arial1"/>
      <charset val="238"/>
    </font>
    <font>
      <b/>
      <sz val="24"/>
      <color rgb="FF000000"/>
      <name val="Arial1"/>
      <charset val="238"/>
    </font>
    <font>
      <sz val="18"/>
      <color rgb="FF000000"/>
      <name val="Arial1"/>
      <charset val="238"/>
    </font>
    <font>
      <sz val="12"/>
      <color rgb="FF000000"/>
      <name val="Arial1"/>
      <charset val="238"/>
    </font>
    <font>
      <u/>
      <sz val="10"/>
      <color rgb="FF0000EE"/>
      <name val="Arial1"/>
      <charset val="238"/>
    </font>
    <font>
      <sz val="10"/>
      <color rgb="FF996600"/>
      <name val="Arial1"/>
      <charset val="238"/>
    </font>
    <font>
      <sz val="10"/>
      <color rgb="FF333333"/>
      <name val="Arial1"/>
      <charset val="238"/>
    </font>
    <font>
      <b/>
      <i/>
      <u/>
      <sz val="10"/>
      <color rgb="FF000000"/>
      <name val="Arial1"/>
      <charset val="238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Arial1"/>
      <charset val="238"/>
    </font>
    <font>
      <sz val="8"/>
      <color rgb="FF000000"/>
      <name val="Arial1"/>
    </font>
    <font>
      <b/>
      <sz val="9"/>
      <color rgb="FF000000"/>
      <name val="Arial1"/>
    </font>
    <font>
      <sz val="9"/>
      <color rgb="FF000000"/>
      <name val="Arial1"/>
    </font>
    <font>
      <sz val="9"/>
      <color rgb="FF000000"/>
      <name val="Arial1"/>
      <charset val="2"/>
    </font>
    <font>
      <sz val="11"/>
      <color rgb="FF000000"/>
      <name val="Arial"/>
      <family val="2"/>
    </font>
    <font>
      <b/>
      <sz val="9"/>
      <color rgb="FF000000"/>
      <name val="Arial1"/>
      <charset val="238"/>
    </font>
    <font>
      <b/>
      <sz val="11"/>
      <color rgb="FF000000"/>
      <name val="Arial1"/>
      <charset val="238"/>
    </font>
    <font>
      <sz val="8"/>
      <color rgb="FF000000"/>
      <name val="Arial1"/>
      <charset val="238"/>
    </font>
    <font>
      <b/>
      <sz val="12"/>
      <color rgb="FF000000"/>
      <name val="Arial1"/>
      <charset val="238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21">
    <xf numFmtId="0" fontId="0" fillId="0" borderId="0" xfId="0"/>
    <xf numFmtId="0" fontId="15" fillId="0" borderId="0" xfId="0" applyFont="1"/>
    <xf numFmtId="49" fontId="15" fillId="0" borderId="0" xfId="0" applyNumberFormat="1" applyFont="1" applyAlignment="1">
      <alignment horizontal="right"/>
    </xf>
    <xf numFmtId="0" fontId="15" fillId="0" borderId="2" xfId="0" applyFont="1" applyBorder="1" applyAlignment="1">
      <alignment horizontal="justify" wrapText="1"/>
    </xf>
    <xf numFmtId="0" fontId="15" fillId="0" borderId="2" xfId="0" applyFont="1" applyBorder="1"/>
    <xf numFmtId="0" fontId="15" fillId="0" borderId="2" xfId="0" applyFont="1" applyBorder="1" applyAlignment="1">
      <alignment horizontal="right"/>
    </xf>
    <xf numFmtId="0" fontId="17" fillId="0" borderId="0" xfId="0" applyFont="1"/>
    <xf numFmtId="0" fontId="17" fillId="0" borderId="4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/>
    <xf numFmtId="0" fontId="18" fillId="0" borderId="0" xfId="0" applyFont="1" applyAlignment="1">
      <alignment horizontal="justify"/>
    </xf>
    <xf numFmtId="49" fontId="17" fillId="0" borderId="5" xfId="0" applyNumberFormat="1" applyFont="1" applyBorder="1" applyAlignment="1">
      <alignment horizontal="left"/>
    </xf>
    <xf numFmtId="0" fontId="17" fillId="0" borderId="6" xfId="0" applyFont="1" applyBorder="1"/>
    <xf numFmtId="0" fontId="17" fillId="0" borderId="6" xfId="0" applyFont="1" applyBorder="1" applyAlignment="1">
      <alignment vertical="top"/>
    </xf>
    <xf numFmtId="49" fontId="17" fillId="0" borderId="6" xfId="0" applyNumberFormat="1" applyFont="1" applyBorder="1" applyAlignment="1">
      <alignment horizontal="left"/>
    </xf>
    <xf numFmtId="0" fontId="17" fillId="0" borderId="7" xfId="0" applyFont="1" applyBorder="1"/>
    <xf numFmtId="0" fontId="17" fillId="0" borderId="7" xfId="0" applyFont="1" applyBorder="1" applyAlignment="1">
      <alignment vertical="top"/>
    </xf>
    <xf numFmtId="49" fontId="17" fillId="0" borderId="7" xfId="0" applyNumberFormat="1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49" fontId="17" fillId="0" borderId="5" xfId="0" applyNumberFormat="1" applyFont="1" applyBorder="1"/>
    <xf numFmtId="0" fontId="17" fillId="0" borderId="6" xfId="0" applyFont="1" applyBorder="1" applyAlignment="1">
      <alignment horizontal="left"/>
    </xf>
    <xf numFmtId="49" fontId="17" fillId="0" borderId="6" xfId="0" applyNumberFormat="1" applyFont="1" applyBorder="1"/>
    <xf numFmtId="0" fontId="17" fillId="0" borderId="7" xfId="0" applyFont="1" applyBorder="1" applyAlignment="1">
      <alignment horizontal="left"/>
    </xf>
    <xf numFmtId="49" fontId="17" fillId="0" borderId="7" xfId="0" applyNumberFormat="1" applyFont="1" applyBorder="1"/>
    <xf numFmtId="0" fontId="17" fillId="0" borderId="4" xfId="0" applyFont="1" applyBorder="1" applyAlignment="1">
      <alignment vertical="top"/>
    </xf>
    <xf numFmtId="49" fontId="17" fillId="0" borderId="4" xfId="0" applyNumberFormat="1" applyFont="1" applyBorder="1" applyAlignment="1">
      <alignment vertical="top" wrapText="1"/>
    </xf>
    <xf numFmtId="49" fontId="17" fillId="0" borderId="4" xfId="0" applyNumberFormat="1" applyFont="1" applyBorder="1" applyAlignment="1">
      <alignment vertical="top"/>
    </xf>
    <xf numFmtId="49" fontId="17" fillId="0" borderId="4" xfId="0" applyNumberFormat="1" applyFont="1" applyBorder="1" applyAlignment="1">
      <alignment horizontal="left"/>
    </xf>
    <xf numFmtId="49" fontId="17" fillId="0" borderId="4" xfId="0" applyNumberFormat="1" applyFont="1" applyBorder="1"/>
    <xf numFmtId="49" fontId="17" fillId="0" borderId="0" xfId="0" applyNumberFormat="1" applyFont="1"/>
    <xf numFmtId="49" fontId="17" fillId="0" borderId="0" xfId="0" applyNumberFormat="1" applyFont="1" applyAlignment="1">
      <alignment horizontal="left"/>
    </xf>
    <xf numFmtId="0" fontId="17" fillId="0" borderId="5" xfId="0" applyFont="1" applyBorder="1" applyAlignment="1">
      <alignment vertical="top" wrapText="1"/>
    </xf>
    <xf numFmtId="0" fontId="17" fillId="0" borderId="5" xfId="0" applyFont="1" applyBorder="1" applyAlignment="1">
      <alignment vertical="top"/>
    </xf>
    <xf numFmtId="0" fontId="17" fillId="0" borderId="6" xfId="0" applyFont="1" applyBorder="1" applyAlignment="1">
      <alignment vertical="top" wrapText="1"/>
    </xf>
    <xf numFmtId="0" fontId="17" fillId="0" borderId="4" xfId="0" applyFont="1" applyBorder="1" applyAlignment="1">
      <alignment horizontal="left"/>
    </xf>
    <xf numFmtId="49" fontId="17" fillId="0" borderId="4" xfId="0" applyNumberFormat="1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49" fontId="17" fillId="0" borderId="4" xfId="0" applyNumberFormat="1" applyFont="1" applyBorder="1" applyAlignment="1">
      <alignment horizontal="left" vertical="top" wrapText="1"/>
    </xf>
    <xf numFmtId="49" fontId="15" fillId="0" borderId="0" xfId="0" applyNumberFormat="1" applyFont="1"/>
    <xf numFmtId="49" fontId="17" fillId="0" borderId="4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vertical="top" wrapText="1"/>
    </xf>
    <xf numFmtId="49" fontId="17" fillId="0" borderId="5" xfId="0" applyNumberFormat="1" applyFont="1" applyBorder="1" applyAlignment="1">
      <alignment vertical="top"/>
    </xf>
    <xf numFmtId="49" fontId="17" fillId="0" borderId="5" xfId="0" applyNumberFormat="1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49" fontId="17" fillId="0" borderId="6" xfId="0" applyNumberFormat="1" applyFont="1" applyBorder="1" applyAlignment="1">
      <alignment vertical="top" wrapText="1"/>
    </xf>
    <xf numFmtId="49" fontId="17" fillId="0" borderId="6" xfId="0" applyNumberFormat="1" applyFont="1" applyBorder="1" applyAlignment="1">
      <alignment vertical="top"/>
    </xf>
    <xf numFmtId="49" fontId="17" fillId="0" borderId="6" xfId="0" applyNumberFormat="1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/>
    </xf>
    <xf numFmtId="49" fontId="17" fillId="0" borderId="7" xfId="0" applyNumberFormat="1" applyFont="1" applyBorder="1" applyAlignment="1">
      <alignment vertical="top" wrapText="1"/>
    </xf>
    <xf numFmtId="49" fontId="17" fillId="0" borderId="7" xfId="0" applyNumberFormat="1" applyFont="1" applyBorder="1" applyAlignment="1">
      <alignment vertical="top"/>
    </xf>
    <xf numFmtId="49" fontId="17" fillId="0" borderId="7" xfId="0" applyNumberFormat="1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49" fontId="17" fillId="0" borderId="0" xfId="0" applyNumberFormat="1" applyFont="1" applyAlignment="1">
      <alignment horizontal="center"/>
    </xf>
    <xf numFmtId="0" fontId="19" fillId="0" borderId="0" xfId="0" applyFont="1"/>
    <xf numFmtId="0" fontId="19" fillId="0" borderId="2" xfId="0" applyFont="1" applyBorder="1"/>
    <xf numFmtId="0" fontId="21" fillId="0" borderId="0" xfId="0" applyFont="1"/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21" fillId="0" borderId="5" xfId="0" applyFont="1" applyBorder="1"/>
    <xf numFmtId="0" fontId="17" fillId="0" borderId="0" xfId="0" applyFont="1" applyAlignment="1">
      <alignment horizontal="justify"/>
    </xf>
    <xf numFmtId="49" fontId="21" fillId="0" borderId="5" xfId="0" applyNumberFormat="1" applyFont="1" applyBorder="1" applyAlignment="1">
      <alignment horizontal="left"/>
    </xf>
    <xf numFmtId="0" fontId="21" fillId="0" borderId="6" xfId="0" applyFont="1" applyBorder="1"/>
    <xf numFmtId="0" fontId="21" fillId="0" borderId="6" xfId="0" applyFont="1" applyBorder="1" applyAlignment="1">
      <alignment vertical="top"/>
    </xf>
    <xf numFmtId="49" fontId="21" fillId="0" borderId="6" xfId="0" applyNumberFormat="1" applyFont="1" applyBorder="1" applyAlignment="1">
      <alignment horizontal="left"/>
    </xf>
    <xf numFmtId="0" fontId="21" fillId="0" borderId="7" xfId="0" applyFont="1" applyBorder="1"/>
    <xf numFmtId="0" fontId="21" fillId="0" borderId="7" xfId="0" applyFont="1" applyBorder="1" applyAlignment="1">
      <alignment vertical="top"/>
    </xf>
    <xf numFmtId="49" fontId="21" fillId="0" borderId="7" xfId="0" applyNumberFormat="1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49" fontId="21" fillId="0" borderId="5" xfId="0" applyNumberFormat="1" applyFont="1" applyBorder="1"/>
    <xf numFmtId="0" fontId="21" fillId="0" borderId="6" xfId="0" applyFont="1" applyBorder="1" applyAlignment="1">
      <alignment horizontal="left"/>
    </xf>
    <xf numFmtId="49" fontId="21" fillId="0" borderId="6" xfId="0" applyNumberFormat="1" applyFont="1" applyBorder="1"/>
    <xf numFmtId="0" fontId="21" fillId="0" borderId="7" xfId="0" applyFont="1" applyBorder="1" applyAlignment="1">
      <alignment horizontal="left"/>
    </xf>
    <xf numFmtId="49" fontId="21" fillId="0" borderId="7" xfId="0" applyNumberFormat="1" applyFont="1" applyBorder="1"/>
    <xf numFmtId="0" fontId="21" fillId="0" borderId="4" xfId="0" applyFont="1" applyBorder="1" applyAlignment="1">
      <alignment vertical="top"/>
    </xf>
    <xf numFmtId="49" fontId="21" fillId="0" borderId="4" xfId="0" applyNumberFormat="1" applyFont="1" applyBorder="1" applyAlignment="1">
      <alignment vertical="top" wrapText="1"/>
    </xf>
    <xf numFmtId="49" fontId="21" fillId="0" borderId="4" xfId="0" applyNumberFormat="1" applyFont="1" applyBorder="1" applyAlignment="1">
      <alignment vertical="top"/>
    </xf>
    <xf numFmtId="49" fontId="21" fillId="0" borderId="4" xfId="0" applyNumberFormat="1" applyFont="1" applyBorder="1" applyAlignment="1">
      <alignment horizontal="left"/>
    </xf>
    <xf numFmtId="49" fontId="21" fillId="0" borderId="4" xfId="0" applyNumberFormat="1" applyFont="1" applyBorder="1"/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0" fontId="21" fillId="0" borderId="5" xfId="0" applyFont="1" applyBorder="1" applyAlignment="1">
      <alignment vertical="top" wrapText="1"/>
    </xf>
    <xf numFmtId="0" fontId="21" fillId="0" borderId="5" xfId="0" applyFont="1" applyBorder="1" applyAlignment="1">
      <alignment vertical="top"/>
    </xf>
    <xf numFmtId="0" fontId="21" fillId="0" borderId="6" xfId="0" applyFont="1" applyBorder="1" applyAlignment="1">
      <alignment vertical="top" wrapText="1"/>
    </xf>
    <xf numFmtId="0" fontId="21" fillId="0" borderId="4" xfId="0" applyFont="1" applyBorder="1" applyAlignment="1">
      <alignment horizontal="left"/>
    </xf>
    <xf numFmtId="49" fontId="21" fillId="0" borderId="4" xfId="0" applyNumberFormat="1" applyFont="1" applyBorder="1" applyAlignment="1">
      <alignment horizontal="left" vertical="top"/>
    </xf>
    <xf numFmtId="0" fontId="21" fillId="0" borderId="4" xfId="0" applyFont="1" applyBorder="1" applyAlignment="1">
      <alignment horizontal="left" vertical="top"/>
    </xf>
    <xf numFmtId="49" fontId="21" fillId="0" borderId="4" xfId="0" applyNumberFormat="1" applyFont="1" applyBorder="1" applyAlignment="1">
      <alignment horizontal="left" vertical="top" wrapText="1"/>
    </xf>
    <xf numFmtId="49" fontId="19" fillId="0" borderId="0" xfId="0" applyNumberFormat="1" applyFont="1"/>
    <xf numFmtId="0" fontId="21" fillId="0" borderId="7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" fontId="21" fillId="0" borderId="5" xfId="0" applyNumberFormat="1" applyFont="1" applyBorder="1" applyAlignment="1">
      <alignment horizontal="center" vertical="top"/>
    </xf>
    <xf numFmtId="1" fontId="21" fillId="0" borderId="6" xfId="0" applyNumberFormat="1" applyFont="1" applyBorder="1" applyAlignment="1">
      <alignment horizontal="center" vertical="top"/>
    </xf>
    <xf numFmtId="1" fontId="21" fillId="0" borderId="7" xfId="0" applyNumberFormat="1" applyFont="1" applyBorder="1" applyAlignment="1">
      <alignment horizontal="center" vertical="top"/>
    </xf>
    <xf numFmtId="1" fontId="21" fillId="0" borderId="4" xfId="0" applyNumberFormat="1" applyFont="1" applyBorder="1" applyAlignment="1">
      <alignment horizontal="center" vertical="top"/>
    </xf>
    <xf numFmtId="1" fontId="21" fillId="0" borderId="0" xfId="0" applyNumberFormat="1" applyFont="1" applyAlignment="1">
      <alignment horizontal="center"/>
    </xf>
    <xf numFmtId="1" fontId="21" fillId="0" borderId="5" xfId="0" applyNumberFormat="1" applyFont="1" applyBorder="1" applyAlignment="1">
      <alignment horizontal="center"/>
    </xf>
    <xf numFmtId="1" fontId="21" fillId="0" borderId="4" xfId="0" applyNumberFormat="1" applyFont="1" applyBorder="1" applyAlignment="1">
      <alignment horizontal="center"/>
    </xf>
    <xf numFmtId="1" fontId="21" fillId="0" borderId="7" xfId="0" applyNumberFormat="1" applyFont="1" applyBorder="1" applyAlignment="1">
      <alignment horizontal="center"/>
    </xf>
    <xf numFmtId="3" fontId="21" fillId="0" borderId="4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1" fontId="17" fillId="0" borderId="5" xfId="0" applyNumberFormat="1" applyFont="1" applyBorder="1" applyAlignment="1">
      <alignment horizontal="center" vertical="top"/>
    </xf>
    <xf numFmtId="1" fontId="17" fillId="0" borderId="6" xfId="0" applyNumberFormat="1" applyFont="1" applyBorder="1" applyAlignment="1">
      <alignment horizontal="center" vertical="top"/>
    </xf>
    <xf numFmtId="1" fontId="17" fillId="0" borderId="7" xfId="0" applyNumberFormat="1" applyFont="1" applyBorder="1" applyAlignment="1">
      <alignment horizontal="center" vertical="top"/>
    </xf>
    <xf numFmtId="1" fontId="17" fillId="0" borderId="4" xfId="0" applyNumberFormat="1" applyFont="1" applyBorder="1" applyAlignment="1">
      <alignment horizontal="center" vertical="top"/>
    </xf>
    <xf numFmtId="1" fontId="17" fillId="0" borderId="0" xfId="0" applyNumberFormat="1" applyFont="1" applyAlignment="1">
      <alignment horizontal="center"/>
    </xf>
    <xf numFmtId="1" fontId="17" fillId="0" borderId="5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1" fontId="17" fillId="0" borderId="7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center" vertical="top"/>
    </xf>
    <xf numFmtId="3" fontId="17" fillId="0" borderId="4" xfId="0" applyNumberFormat="1" applyFont="1" applyBorder="1" applyAlignment="1">
      <alignment horizontal="center"/>
    </xf>
    <xf numFmtId="3" fontId="17" fillId="0" borderId="5" xfId="0" applyNumberFormat="1" applyFont="1" applyBorder="1" applyAlignment="1">
      <alignment horizontal="center" vertical="top"/>
    </xf>
    <xf numFmtId="49" fontId="17" fillId="0" borderId="5" xfId="0" applyNumberFormat="1" applyFont="1" applyBorder="1" applyAlignment="1">
      <alignment horizontal="center" vertical="top"/>
    </xf>
    <xf numFmtId="49" fontId="17" fillId="0" borderId="7" xfId="0" applyNumberFormat="1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49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/>
    </xf>
    <xf numFmtId="49" fontId="21" fillId="0" borderId="4" xfId="0" applyNumberFormat="1" applyFont="1" applyBorder="1" applyAlignment="1">
      <alignment horizontal="center"/>
    </xf>
    <xf numFmtId="49" fontId="19" fillId="0" borderId="4" xfId="0" applyNumberFormat="1" applyFont="1" applyBorder="1"/>
    <xf numFmtId="49" fontId="21" fillId="0" borderId="5" xfId="0" applyNumberFormat="1" applyFont="1" applyBorder="1" applyAlignment="1">
      <alignment vertical="top" wrapText="1"/>
    </xf>
    <xf numFmtId="49" fontId="21" fillId="0" borderId="5" xfId="0" applyNumberFormat="1" applyFont="1" applyBorder="1" applyAlignment="1">
      <alignment vertical="top"/>
    </xf>
    <xf numFmtId="49" fontId="21" fillId="0" borderId="5" xfId="0" applyNumberFormat="1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49" fontId="21" fillId="0" borderId="6" xfId="0" applyNumberFormat="1" applyFont="1" applyBorder="1" applyAlignment="1">
      <alignment vertical="top" wrapText="1"/>
    </xf>
    <xf numFmtId="49" fontId="21" fillId="0" borderId="6" xfId="0" applyNumberFormat="1" applyFont="1" applyBorder="1" applyAlignment="1">
      <alignment vertical="top"/>
    </xf>
    <xf numFmtId="49" fontId="21" fillId="0" borderId="6" xfId="0" applyNumberFormat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/>
    </xf>
    <xf numFmtId="49" fontId="21" fillId="0" borderId="7" xfId="0" applyNumberFormat="1" applyFont="1" applyBorder="1" applyAlignment="1">
      <alignment vertical="top" wrapText="1"/>
    </xf>
    <xf numFmtId="49" fontId="21" fillId="0" borderId="7" xfId="0" applyNumberFormat="1" applyFont="1" applyBorder="1" applyAlignment="1">
      <alignment vertical="top"/>
    </xf>
    <xf numFmtId="49" fontId="21" fillId="0" borderId="7" xfId="0" applyNumberFormat="1" applyFont="1" applyBorder="1" applyAlignment="1">
      <alignment horizontal="left" vertical="top"/>
    </xf>
    <xf numFmtId="0" fontId="21" fillId="0" borderId="5" xfId="0" applyFont="1" applyBorder="1" applyAlignment="1">
      <alignment horizontal="left" vertical="top"/>
    </xf>
    <xf numFmtId="3" fontId="21" fillId="0" borderId="4" xfId="0" applyNumberFormat="1" applyFont="1" applyBorder="1" applyAlignment="1">
      <alignment horizontal="center"/>
    </xf>
    <xf numFmtId="3" fontId="21" fillId="0" borderId="5" xfId="0" applyNumberFormat="1" applyFont="1" applyBorder="1" applyAlignment="1">
      <alignment horizontal="center" vertical="top"/>
    </xf>
    <xf numFmtId="49" fontId="21" fillId="0" borderId="5" xfId="0" applyNumberFormat="1" applyFont="1" applyBorder="1" applyAlignment="1">
      <alignment horizontal="center" vertical="top"/>
    </xf>
    <xf numFmtId="49" fontId="21" fillId="0" borderId="7" xfId="0" applyNumberFormat="1" applyFont="1" applyBorder="1" applyAlignment="1">
      <alignment horizontal="center" vertical="top"/>
    </xf>
    <xf numFmtId="49" fontId="15" fillId="0" borderId="4" xfId="0" applyNumberFormat="1" applyFont="1" applyBorder="1"/>
    <xf numFmtId="49" fontId="17" fillId="0" borderId="0" xfId="0" applyNumberFormat="1" applyFont="1" applyAlignment="1">
      <alignment vertical="top" wrapText="1"/>
    </xf>
    <xf numFmtId="49" fontId="17" fillId="0" borderId="0" xfId="0" applyNumberFormat="1" applyFont="1" applyAlignment="1">
      <alignment vertical="top"/>
    </xf>
    <xf numFmtId="1" fontId="17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right"/>
    </xf>
    <xf numFmtId="0" fontId="17" fillId="0" borderId="3" xfId="0" applyFont="1" applyBorder="1" applyAlignment="1">
      <alignment vertical="top"/>
    </xf>
    <xf numFmtId="0" fontId="17" fillId="0" borderId="2" xfId="0" applyFont="1" applyBorder="1" applyAlignment="1">
      <alignment horizontal="left"/>
    </xf>
    <xf numFmtId="49" fontId="17" fillId="0" borderId="2" xfId="0" applyNumberFormat="1" applyFont="1" applyBorder="1"/>
    <xf numFmtId="49" fontId="17" fillId="0" borderId="2" xfId="0" applyNumberFormat="1" applyFont="1" applyBorder="1" applyAlignment="1">
      <alignment horizontal="left"/>
    </xf>
    <xf numFmtId="1" fontId="17" fillId="0" borderId="2" xfId="0" applyNumberFormat="1" applyFont="1" applyBorder="1" applyAlignment="1">
      <alignment horizontal="center" vertical="top"/>
    </xf>
    <xf numFmtId="0" fontId="17" fillId="0" borderId="3" xfId="0" applyFont="1" applyBorder="1"/>
    <xf numFmtId="49" fontId="17" fillId="0" borderId="3" xfId="0" applyNumberFormat="1" applyFont="1" applyBorder="1"/>
    <xf numFmtId="49" fontId="17" fillId="0" borderId="3" xfId="0" applyNumberFormat="1" applyFont="1" applyBorder="1" applyAlignment="1">
      <alignment horizontal="left"/>
    </xf>
    <xf numFmtId="1" fontId="17" fillId="0" borderId="3" xfId="0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/>
    </xf>
    <xf numFmtId="3" fontId="17" fillId="0" borderId="3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164" fontId="17" fillId="0" borderId="5" xfId="0" applyNumberFormat="1" applyFont="1" applyBorder="1"/>
    <xf numFmtId="0" fontId="24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/>
    </xf>
    <xf numFmtId="0" fontId="21" fillId="0" borderId="9" xfId="0" applyFont="1" applyBorder="1"/>
    <xf numFmtId="0" fontId="21" fillId="0" borderId="10" xfId="0" applyFont="1" applyBorder="1"/>
    <xf numFmtId="0" fontId="21" fillId="0" borderId="11" xfId="0" applyFont="1" applyBorder="1"/>
    <xf numFmtId="0" fontId="20" fillId="0" borderId="13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49" fontId="21" fillId="0" borderId="13" xfId="0" applyNumberFormat="1" applyFont="1" applyBorder="1"/>
    <xf numFmtId="49" fontId="21" fillId="0" borderId="13" xfId="0" applyNumberFormat="1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49" fontId="21" fillId="0" borderId="18" xfId="0" applyNumberFormat="1" applyFont="1" applyBorder="1"/>
    <xf numFmtId="49" fontId="21" fillId="0" borderId="18" xfId="0" applyNumberFormat="1" applyFont="1" applyBorder="1" applyAlignment="1">
      <alignment horizontal="left"/>
    </xf>
    <xf numFmtId="2" fontId="21" fillId="0" borderId="5" xfId="0" applyNumberFormat="1" applyFont="1" applyBorder="1"/>
    <xf numFmtId="2" fontId="24" fillId="0" borderId="0" xfId="0" applyNumberFormat="1" applyFont="1"/>
    <xf numFmtId="49" fontId="21" fillId="0" borderId="0" xfId="0" applyNumberFormat="1" applyFont="1" applyAlignment="1">
      <alignment vertical="top" wrapText="1"/>
    </xf>
    <xf numFmtId="49" fontId="21" fillId="0" borderId="0" xfId="0" applyNumberFormat="1" applyFont="1" applyAlignment="1">
      <alignment vertical="top"/>
    </xf>
    <xf numFmtId="0" fontId="21" fillId="0" borderId="20" xfId="0" applyFont="1" applyBorder="1" applyAlignment="1">
      <alignment vertical="top"/>
    </xf>
    <xf numFmtId="49" fontId="21" fillId="0" borderId="20" xfId="0" applyNumberFormat="1" applyFont="1" applyBorder="1"/>
    <xf numFmtId="49" fontId="21" fillId="0" borderId="20" xfId="0" applyNumberFormat="1" applyFont="1" applyBorder="1" applyAlignment="1">
      <alignment vertical="top" wrapText="1"/>
    </xf>
    <xf numFmtId="49" fontId="21" fillId="0" borderId="20" xfId="0" applyNumberFormat="1" applyFont="1" applyBorder="1" applyAlignment="1">
      <alignment vertical="top"/>
    </xf>
    <xf numFmtId="49" fontId="21" fillId="0" borderId="20" xfId="0" applyNumberFormat="1" applyFont="1" applyBorder="1" applyAlignment="1">
      <alignment horizontal="left"/>
    </xf>
    <xf numFmtId="0" fontId="21" fillId="0" borderId="20" xfId="0" applyFont="1" applyBorder="1"/>
    <xf numFmtId="0" fontId="21" fillId="0" borderId="21" xfId="0" applyFont="1" applyBorder="1"/>
    <xf numFmtId="0" fontId="21" fillId="0" borderId="22" xfId="0" applyFont="1" applyBorder="1"/>
    <xf numFmtId="0" fontId="21" fillId="0" borderId="23" xfId="0" applyFont="1" applyBorder="1"/>
    <xf numFmtId="49" fontId="24" fillId="0" borderId="20" xfId="0" applyNumberFormat="1" applyFont="1" applyBorder="1" applyAlignment="1">
      <alignment horizontal="right"/>
    </xf>
    <xf numFmtId="2" fontId="21" fillId="0" borderId="21" xfId="0" applyNumberFormat="1" applyFont="1" applyBorder="1"/>
    <xf numFmtId="0" fontId="21" fillId="0" borderId="3" xfId="0" applyFont="1" applyBorder="1"/>
    <xf numFmtId="49" fontId="21" fillId="0" borderId="3" xfId="0" applyNumberFormat="1" applyFont="1" applyBorder="1"/>
    <xf numFmtId="49" fontId="21" fillId="0" borderId="3" xfId="0" applyNumberFormat="1" applyFont="1" applyBorder="1" applyAlignment="1">
      <alignment horizontal="left"/>
    </xf>
    <xf numFmtId="0" fontId="21" fillId="0" borderId="8" xfId="0" applyFont="1" applyBorder="1"/>
    <xf numFmtId="49" fontId="21" fillId="0" borderId="8" xfId="0" applyNumberFormat="1" applyFont="1" applyBorder="1"/>
    <xf numFmtId="49" fontId="21" fillId="0" borderId="8" xfId="0" applyNumberFormat="1" applyFont="1" applyBorder="1" applyAlignment="1">
      <alignment horizontal="left"/>
    </xf>
    <xf numFmtId="49" fontId="24" fillId="0" borderId="0" xfId="0" applyNumberFormat="1" applyFont="1" applyAlignment="1">
      <alignment horizontal="right"/>
    </xf>
    <xf numFmtId="1" fontId="21" fillId="0" borderId="14" xfId="0" applyNumberFormat="1" applyFont="1" applyBorder="1" applyAlignment="1">
      <alignment horizontal="center" vertical="top"/>
    </xf>
    <xf numFmtId="1" fontId="21" fillId="0" borderId="16" xfId="0" applyNumberFormat="1" applyFont="1" applyBorder="1" applyAlignment="1">
      <alignment horizontal="center" vertical="top"/>
    </xf>
    <xf numFmtId="1" fontId="21" fillId="0" borderId="19" xfId="0" applyNumberFormat="1" applyFont="1" applyBorder="1" applyAlignment="1">
      <alignment horizontal="center" vertical="top"/>
    </xf>
    <xf numFmtId="1" fontId="21" fillId="0" borderId="0" xfId="0" applyNumberFormat="1" applyFont="1" applyAlignment="1">
      <alignment horizontal="center" vertical="top"/>
    </xf>
    <xf numFmtId="1" fontId="21" fillId="0" borderId="20" xfId="0" applyNumberFormat="1" applyFont="1" applyBorder="1" applyAlignment="1">
      <alignment horizontal="center" vertical="top"/>
    </xf>
    <xf numFmtId="1" fontId="21" fillId="0" borderId="8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/>
    </xf>
    <xf numFmtId="49" fontId="21" fillId="0" borderId="0" xfId="0" applyNumberFormat="1" applyFont="1" applyAlignment="1">
      <alignment horizontal="left" vertical="top" wrapText="1"/>
    </xf>
    <xf numFmtId="2" fontId="21" fillId="0" borderId="4" xfId="0" applyNumberFormat="1" applyFont="1" applyBorder="1"/>
    <xf numFmtId="0" fontId="21" fillId="0" borderId="25" xfId="0" applyFont="1" applyBorder="1"/>
    <xf numFmtId="0" fontId="21" fillId="0" borderId="0" xfId="0" applyFont="1" applyAlignment="1">
      <alignment horizontal="center"/>
    </xf>
    <xf numFmtId="0" fontId="21" fillId="0" borderId="24" xfId="0" applyFont="1" applyBorder="1"/>
    <xf numFmtId="0" fontId="21" fillId="0" borderId="24" xfId="0" applyFont="1" applyBorder="1" applyAlignment="1">
      <alignment horizontal="center"/>
    </xf>
    <xf numFmtId="2" fontId="24" fillId="0" borderId="0" xfId="0" applyNumberFormat="1" applyFont="1" applyAlignment="1">
      <alignment horizontal="right"/>
    </xf>
    <xf numFmtId="2" fontId="17" fillId="0" borderId="5" xfId="0" applyNumberFormat="1" applyFont="1" applyBorder="1"/>
    <xf numFmtId="0" fontId="17" fillId="0" borderId="0" xfId="0" applyFont="1" applyAlignment="1">
      <alignment vertical="top"/>
    </xf>
    <xf numFmtId="0" fontId="17" fillId="0" borderId="25" xfId="0" applyFont="1" applyBorder="1"/>
    <xf numFmtId="2" fontId="17" fillId="0" borderId="0" xfId="0" applyNumberFormat="1" applyFont="1"/>
    <xf numFmtId="2" fontId="16" fillId="0" borderId="0" xfId="0" applyNumberFormat="1" applyFont="1"/>
    <xf numFmtId="2" fontId="17" fillId="0" borderId="21" xfId="0" applyNumberFormat="1" applyFont="1" applyBorder="1"/>
    <xf numFmtId="2" fontId="17" fillId="0" borderId="4" xfId="0" applyNumberFormat="1" applyFont="1" applyBorder="1"/>
    <xf numFmtId="0" fontId="17" fillId="0" borderId="8" xfId="0" applyFont="1" applyBorder="1"/>
    <xf numFmtId="49" fontId="17" fillId="0" borderId="8" xfId="0" applyNumberFormat="1" applyFont="1" applyBorder="1"/>
    <xf numFmtId="49" fontId="17" fillId="0" borderId="8" xfId="0" applyNumberFormat="1" applyFont="1" applyBorder="1" applyAlignment="1">
      <alignment horizontal="left"/>
    </xf>
    <xf numFmtId="1" fontId="17" fillId="0" borderId="8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vertical="top" wrapText="1"/>
    </xf>
    <xf numFmtId="49" fontId="17" fillId="0" borderId="2" xfId="0" applyNumberFormat="1" applyFont="1" applyBorder="1" applyAlignment="1">
      <alignment vertical="top"/>
    </xf>
    <xf numFmtId="49" fontId="17" fillId="0" borderId="2" xfId="0" applyNumberFormat="1" applyFont="1" applyBorder="1" applyAlignment="1">
      <alignment horizontal="left" vertical="top"/>
    </xf>
    <xf numFmtId="0" fontId="17" fillId="0" borderId="21" xfId="0" applyFont="1" applyBorder="1"/>
    <xf numFmtId="2" fontId="25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1" fontId="21" fillId="0" borderId="3" xfId="0" applyNumberFormat="1" applyFont="1" applyBorder="1" applyAlignment="1">
      <alignment horizontal="center"/>
    </xf>
    <xf numFmtId="0" fontId="21" fillId="0" borderId="8" xfId="0" applyFont="1" applyBorder="1" applyAlignment="1">
      <alignment vertical="top"/>
    </xf>
    <xf numFmtId="0" fontId="16" fillId="0" borderId="0" xfId="0" applyFont="1"/>
    <xf numFmtId="0" fontId="17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2" fontId="16" fillId="0" borderId="5" xfId="0" applyNumberFormat="1" applyFont="1" applyBorder="1"/>
    <xf numFmtId="0" fontId="25" fillId="0" borderId="0" xfId="0" applyFont="1"/>
    <xf numFmtId="0" fontId="25" fillId="0" borderId="0" xfId="0" applyFont="1" applyAlignment="1">
      <alignment horizontal="right"/>
    </xf>
    <xf numFmtId="0" fontId="27" fillId="0" borderId="0" xfId="0" applyFont="1"/>
    <xf numFmtId="0" fontId="0" fillId="0" borderId="27" xfId="0" applyBorder="1"/>
    <xf numFmtId="0" fontId="25" fillId="0" borderId="27" xfId="0" applyFont="1" applyBorder="1"/>
    <xf numFmtId="2" fontId="0" fillId="0" borderId="27" xfId="0" applyNumberFormat="1" applyBorder="1"/>
    <xf numFmtId="0" fontId="0" fillId="0" borderId="27" xfId="0" applyBorder="1" applyAlignment="1">
      <alignment horizontal="right"/>
    </xf>
    <xf numFmtId="2" fontId="25" fillId="0" borderId="0" xfId="0" quotePrefix="1" applyNumberFormat="1" applyFont="1"/>
    <xf numFmtId="2" fontId="25" fillId="0" borderId="27" xfId="0" applyNumberFormat="1" applyFont="1" applyBorder="1"/>
    <xf numFmtId="49" fontId="0" fillId="0" borderId="0" xfId="0" applyNumberFormat="1"/>
    <xf numFmtId="0" fontId="17" fillId="0" borderId="20" xfId="0" applyFont="1" applyBorder="1" applyAlignment="1">
      <alignment vertical="top"/>
    </xf>
    <xf numFmtId="0" fontId="17" fillId="0" borderId="20" xfId="0" applyFont="1" applyBorder="1" applyAlignment="1">
      <alignment horizontal="left"/>
    </xf>
    <xf numFmtId="49" fontId="17" fillId="0" borderId="20" xfId="0" applyNumberFormat="1" applyFont="1" applyBorder="1"/>
    <xf numFmtId="49" fontId="17" fillId="0" borderId="20" xfId="0" applyNumberFormat="1" applyFont="1" applyBorder="1" applyAlignment="1">
      <alignment horizontal="left"/>
    </xf>
    <xf numFmtId="1" fontId="17" fillId="0" borderId="20" xfId="0" applyNumberFormat="1" applyFont="1" applyBorder="1" applyAlignment="1">
      <alignment horizontal="center" vertical="top"/>
    </xf>
    <xf numFmtId="0" fontId="17" fillId="0" borderId="20" xfId="0" applyFont="1" applyBorder="1"/>
    <xf numFmtId="1" fontId="17" fillId="0" borderId="2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49" fontId="17" fillId="0" borderId="20" xfId="0" applyNumberFormat="1" applyFont="1" applyBorder="1" applyAlignment="1">
      <alignment horizontal="center"/>
    </xf>
    <xf numFmtId="3" fontId="17" fillId="0" borderId="20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20" xfId="0" applyFont="1" applyBorder="1" applyAlignment="1">
      <alignment horizontal="left" vertical="top"/>
    </xf>
    <xf numFmtId="49" fontId="17" fillId="0" borderId="20" xfId="0" applyNumberFormat="1" applyFont="1" applyBorder="1" applyAlignment="1">
      <alignment vertical="top" wrapText="1"/>
    </xf>
    <xf numFmtId="49" fontId="17" fillId="0" borderId="20" xfId="0" applyNumberFormat="1" applyFont="1" applyBorder="1" applyAlignment="1">
      <alignment vertical="top"/>
    </xf>
    <xf numFmtId="49" fontId="17" fillId="0" borderId="20" xfId="0" applyNumberFormat="1" applyFont="1" applyBorder="1" applyAlignment="1">
      <alignment horizontal="left" vertical="top"/>
    </xf>
    <xf numFmtId="0" fontId="21" fillId="0" borderId="20" xfId="0" applyFont="1" applyBorder="1" applyAlignment="1">
      <alignment horizontal="left"/>
    </xf>
    <xf numFmtId="49" fontId="21" fillId="0" borderId="8" xfId="0" applyNumberFormat="1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left" vertical="top"/>
    </xf>
    <xf numFmtId="0" fontId="17" fillId="0" borderId="28" xfId="0" applyFont="1" applyBorder="1"/>
    <xf numFmtId="49" fontId="17" fillId="0" borderId="5" xfId="0" applyNumberFormat="1" applyFont="1" applyBorder="1" applyAlignment="1">
      <alignment horizontal="left" vertical="top" wrapText="1"/>
    </xf>
    <xf numFmtId="1" fontId="21" fillId="0" borderId="2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3" fontId="21" fillId="0" borderId="20" xfId="0" applyNumberFormat="1" applyFont="1" applyBorder="1" applyAlignment="1">
      <alignment horizontal="center"/>
    </xf>
    <xf numFmtId="49" fontId="21" fillId="0" borderId="6" xfId="0" applyNumberFormat="1" applyFont="1" applyBorder="1" applyAlignment="1">
      <alignment horizontal="left" vertical="top"/>
    </xf>
    <xf numFmtId="0" fontId="21" fillId="0" borderId="20" xfId="0" applyFont="1" applyBorder="1" applyAlignment="1">
      <alignment horizontal="left" vertical="top"/>
    </xf>
    <xf numFmtId="49" fontId="21" fillId="0" borderId="20" xfId="0" applyNumberFormat="1" applyFont="1" applyBorder="1" applyAlignment="1">
      <alignment horizontal="left" vertical="top"/>
    </xf>
    <xf numFmtId="49" fontId="21" fillId="0" borderId="5" xfId="0" applyNumberFormat="1" applyFont="1" applyBorder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2" fontId="16" fillId="0" borderId="24" xfId="0" applyNumberFormat="1" applyFont="1" applyBorder="1"/>
    <xf numFmtId="0" fontId="0" fillId="0" borderId="24" xfId="0" applyBorder="1"/>
    <xf numFmtId="0" fontId="17" fillId="9" borderId="6" xfId="0" applyFont="1" applyFill="1" applyBorder="1"/>
    <xf numFmtId="0" fontId="21" fillId="9" borderId="6" xfId="0" applyFont="1" applyFill="1" applyBorder="1"/>
    <xf numFmtId="49" fontId="15" fillId="0" borderId="0" xfId="0" applyNumberFormat="1" applyFont="1" applyAlignment="1">
      <alignment horizontal="right"/>
    </xf>
    <xf numFmtId="0" fontId="17" fillId="0" borderId="4" xfId="0" applyFont="1" applyBorder="1" applyAlignment="1">
      <alignment vertical="top"/>
    </xf>
    <xf numFmtId="0" fontId="16" fillId="0" borderId="3" xfId="0" applyFont="1" applyBorder="1"/>
    <xf numFmtId="0" fontId="16" fillId="0" borderId="2" xfId="0" applyFont="1" applyBorder="1"/>
    <xf numFmtId="0" fontId="15" fillId="0" borderId="0" xfId="0" applyFont="1" applyAlignment="1">
      <alignment horizontal="justify" wrapText="1"/>
    </xf>
    <xf numFmtId="0" fontId="15" fillId="0" borderId="2" xfId="0" applyFont="1" applyBorder="1" applyAlignment="1">
      <alignment horizontal="justify" wrapText="1"/>
    </xf>
    <xf numFmtId="0" fontId="17" fillId="0" borderId="4" xfId="0" applyFont="1" applyBorder="1" applyAlignment="1">
      <alignment vertical="top" wrapText="1"/>
    </xf>
    <xf numFmtId="1" fontId="17" fillId="0" borderId="4" xfId="0" applyNumberFormat="1" applyFont="1" applyBorder="1" applyAlignment="1">
      <alignment horizontal="center" vertical="top"/>
    </xf>
    <xf numFmtId="0" fontId="23" fillId="0" borderId="0" xfId="0" applyFont="1"/>
    <xf numFmtId="49" fontId="24" fillId="0" borderId="26" xfId="0" applyNumberFormat="1" applyFont="1" applyBorder="1" applyAlignment="1">
      <alignment horizontal="right"/>
    </xf>
    <xf numFmtId="0" fontId="17" fillId="0" borderId="8" xfId="0" applyFont="1" applyBorder="1"/>
    <xf numFmtId="0" fontId="17" fillId="0" borderId="0" xfId="0" applyFont="1"/>
    <xf numFmtId="0" fontId="17" fillId="0" borderId="24" xfId="0" applyFont="1" applyBorder="1"/>
    <xf numFmtId="0" fontId="28" fillId="0" borderId="0" xfId="0" applyFont="1"/>
    <xf numFmtId="0" fontId="17" fillId="0" borderId="5" xfId="0" applyFont="1" applyBorder="1" applyAlignment="1">
      <alignment vertical="top"/>
    </xf>
    <xf numFmtId="0" fontId="19" fillId="0" borderId="0" xfId="0" applyFont="1" applyAlignment="1">
      <alignment horizontal="justify" wrapText="1"/>
    </xf>
    <xf numFmtId="0" fontId="19" fillId="0" borderId="2" xfId="0" applyFont="1" applyBorder="1" applyAlignment="1">
      <alignment horizontal="justify" wrapText="1"/>
    </xf>
    <xf numFmtId="0" fontId="20" fillId="0" borderId="3" xfId="0" applyFont="1" applyBorder="1"/>
    <xf numFmtId="0" fontId="21" fillId="0" borderId="4" xfId="0" applyFont="1" applyBorder="1" applyAlignment="1">
      <alignment vertical="top"/>
    </xf>
    <xf numFmtId="0" fontId="21" fillId="0" borderId="5" xfId="0" applyFont="1" applyBorder="1" applyAlignment="1">
      <alignment vertical="top"/>
    </xf>
    <xf numFmtId="0" fontId="21" fillId="0" borderId="4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1" fontId="21" fillId="0" borderId="4" xfId="0" applyNumberFormat="1" applyFont="1" applyBorder="1" applyAlignment="1">
      <alignment horizontal="center" vertical="top"/>
    </xf>
    <xf numFmtId="1" fontId="21" fillId="0" borderId="5" xfId="0" applyNumberFormat="1" applyFont="1" applyBorder="1" applyAlignment="1">
      <alignment horizontal="center" vertical="top"/>
    </xf>
    <xf numFmtId="0" fontId="20" fillId="0" borderId="2" xfId="0" applyFont="1" applyBorder="1"/>
    <xf numFmtId="0" fontId="21" fillId="0" borderId="12" xfId="0" applyFont="1" applyBorder="1" applyAlignment="1">
      <alignment vertical="top"/>
    </xf>
    <xf numFmtId="0" fontId="21" fillId="0" borderId="15" xfId="0" applyFont="1" applyBorder="1" applyAlignment="1">
      <alignment vertical="top"/>
    </xf>
    <xf numFmtId="0" fontId="21" fillId="0" borderId="17" xfId="0" applyFont="1" applyBorder="1" applyAlignment="1">
      <alignment vertical="top"/>
    </xf>
    <xf numFmtId="0" fontId="25" fillId="0" borderId="0" xfId="0" applyFont="1"/>
    <xf numFmtId="49" fontId="19" fillId="0" borderId="0" xfId="0" applyNumberFormat="1" applyFont="1" applyAlignment="1">
      <alignment horizontal="right"/>
    </xf>
    <xf numFmtId="0" fontId="21" fillId="0" borderId="8" xfId="0" applyFont="1" applyBorder="1"/>
    <xf numFmtId="0" fontId="21" fillId="0" borderId="24" xfId="0" applyFont="1" applyBorder="1"/>
    <xf numFmtId="0" fontId="17" fillId="0" borderId="7" xfId="0" applyFont="1" applyBorder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5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" fontId="17" fillId="0" borderId="5" xfId="0" applyNumberFormat="1" applyFont="1" applyBorder="1" applyAlignment="1">
      <alignment horizontal="center" vertical="top"/>
    </xf>
    <xf numFmtId="1" fontId="17" fillId="0" borderId="6" xfId="0" applyNumberFormat="1" applyFont="1" applyBorder="1" applyAlignment="1">
      <alignment horizontal="center" vertical="top"/>
    </xf>
    <xf numFmtId="1" fontId="17" fillId="0" borderId="7" xfId="0" applyNumberFormat="1" applyFont="1" applyBorder="1" applyAlignment="1">
      <alignment horizontal="center" vertical="top"/>
    </xf>
    <xf numFmtId="0" fontId="21" fillId="0" borderId="0" xfId="0" applyFont="1"/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 (user)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avadno" xfId="0" builtinId="0" customBuiltin="1"/>
    <cellStyle name="Neutral" xfId="13" xr:uid="{00000000-0005-0000-0000-00000D000000}"/>
    <cellStyle name="Note" xfId="14" xr:uid="{00000000-0005-0000-0000-00000E000000}"/>
    <cellStyle name="Result (user)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activeCell="F22" sqref="F22"/>
    </sheetView>
  </sheetViews>
  <sheetFormatPr defaultRowHeight="14.25"/>
  <cols>
    <col min="2" max="2" width="36" customWidth="1"/>
    <col min="3" max="3" width="28.625" customWidth="1"/>
    <col min="4" max="4" width="26.25" customWidth="1"/>
  </cols>
  <sheetData>
    <row r="1" spans="1:4" ht="15">
      <c r="A1" s="233" t="s">
        <v>308</v>
      </c>
    </row>
    <row r="2" spans="1:4" ht="15">
      <c r="A2" s="233"/>
    </row>
    <row r="3" spans="1:4" ht="15.75">
      <c r="A3" s="235" t="s">
        <v>300</v>
      </c>
    </row>
    <row r="4" spans="1:4" ht="15.75">
      <c r="A4" s="235" t="s">
        <v>301</v>
      </c>
    </row>
    <row r="6" spans="1:4" ht="15">
      <c r="A6" s="233" t="s">
        <v>289</v>
      </c>
    </row>
    <row r="8" spans="1:4">
      <c r="B8" t="s">
        <v>290</v>
      </c>
      <c r="C8" t="s">
        <v>309</v>
      </c>
      <c r="D8" t="s">
        <v>310</v>
      </c>
    </row>
    <row r="9" spans="1:4" ht="15">
      <c r="A9">
        <v>1</v>
      </c>
      <c r="B9" s="233" t="s">
        <v>296</v>
      </c>
      <c r="C9" s="240">
        <f>'1_OŠ ANTONA MARTINA SLOMŠKA'!J98</f>
        <v>0</v>
      </c>
      <c r="D9" s="224">
        <f>C9*1.22</f>
        <v>0</v>
      </c>
    </row>
    <row r="10" spans="1:4" ht="15">
      <c r="A10">
        <v>2</v>
      </c>
      <c r="B10" s="233" t="s">
        <v>292</v>
      </c>
      <c r="C10" s="224">
        <f>'2_VRTEC ŽELVICA'!J95</f>
        <v>0</v>
      </c>
      <c r="D10" s="224">
        <f t="shared" ref="D10:D15" si="0">C10*1.22</f>
        <v>0</v>
      </c>
    </row>
    <row r="11" spans="1:4" ht="15">
      <c r="A11">
        <v>3</v>
      </c>
      <c r="B11" s="233" t="s">
        <v>291</v>
      </c>
      <c r="C11" s="224">
        <f>'3_VRTEC ŽABICA'!J109</f>
        <v>0</v>
      </c>
      <c r="D11" s="224">
        <f t="shared" si="0"/>
        <v>0</v>
      </c>
    </row>
    <row r="12" spans="1:4" ht="15">
      <c r="A12">
        <v>4</v>
      </c>
      <c r="B12" s="233" t="s">
        <v>294</v>
      </c>
      <c r="C12" s="224">
        <f>'4_CANKARJEV DOM'!J93</f>
        <v>0</v>
      </c>
      <c r="D12" s="224">
        <f t="shared" si="0"/>
        <v>0</v>
      </c>
    </row>
    <row r="13" spans="1:4" ht="15">
      <c r="A13">
        <v>5</v>
      </c>
      <c r="B13" s="233" t="s">
        <v>295</v>
      </c>
      <c r="C13" s="224">
        <f>'5_GLASBENA ŠOLA'!J91</f>
        <v>0</v>
      </c>
      <c r="D13" s="224">
        <f t="shared" si="0"/>
        <v>0</v>
      </c>
    </row>
    <row r="14" spans="1:4" ht="15">
      <c r="A14">
        <v>6</v>
      </c>
      <c r="B14" s="233" t="s">
        <v>293</v>
      </c>
      <c r="C14" s="224">
        <f>'6_OŠ IVANA CANKARJA'!J94</f>
        <v>0</v>
      </c>
      <c r="D14" s="224">
        <f t="shared" si="0"/>
        <v>0</v>
      </c>
    </row>
    <row r="15" spans="1:4" ht="15.75" thickBot="1">
      <c r="A15" s="236">
        <v>7</v>
      </c>
      <c r="B15" s="237" t="s">
        <v>306</v>
      </c>
      <c r="C15" s="241">
        <f>'7_GARDEROBNI OBJEKT'!J104</f>
        <v>0</v>
      </c>
      <c r="D15" s="241">
        <f t="shared" si="0"/>
        <v>0</v>
      </c>
    </row>
    <row r="17" spans="1:4" ht="15">
      <c r="C17" s="234" t="s">
        <v>311</v>
      </c>
      <c r="D17" s="224">
        <f>ROUND((SUM(C9:C15)),2)</f>
        <v>0</v>
      </c>
    </row>
    <row r="18" spans="1:4" ht="15" thickBot="1">
      <c r="C18" s="239" t="s">
        <v>297</v>
      </c>
      <c r="D18" s="238">
        <f>ROUND((D19-D17),2)</f>
        <v>0</v>
      </c>
    </row>
    <row r="19" spans="1:4" ht="15">
      <c r="C19" s="234" t="s">
        <v>298</v>
      </c>
      <c r="D19" s="224">
        <f>ROUND((SUM(D9:D15)),2)</f>
        <v>0</v>
      </c>
    </row>
    <row r="20" spans="1:4" ht="15">
      <c r="C20" s="234"/>
      <c r="D20" s="224"/>
    </row>
    <row r="21" spans="1:4" ht="15">
      <c r="C21" s="234"/>
      <c r="D21" s="224"/>
    </row>
    <row r="22" spans="1:4" ht="15">
      <c r="B22" s="234"/>
      <c r="C22" s="224"/>
    </row>
    <row r="24" spans="1:4" ht="15">
      <c r="A24" s="233" t="s">
        <v>299</v>
      </c>
    </row>
    <row r="25" spans="1:4">
      <c r="A25" s="242" t="s">
        <v>315</v>
      </c>
    </row>
    <row r="26" spans="1:4">
      <c r="A26" s="242" t="s">
        <v>316</v>
      </c>
    </row>
    <row r="27" spans="1:4">
      <c r="A27" s="242" t="s">
        <v>317</v>
      </c>
    </row>
    <row r="28" spans="1:4">
      <c r="A28" s="242" t="s">
        <v>302</v>
      </c>
    </row>
    <row r="29" spans="1:4">
      <c r="A29" s="242" t="s">
        <v>318</v>
      </c>
    </row>
    <row r="30" spans="1:4">
      <c r="A30" s="242" t="s">
        <v>319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workbookViewId="0">
      <selection activeCell="B8" sqref="B8"/>
    </sheetView>
  </sheetViews>
  <sheetFormatPr defaultRowHeight="15"/>
  <cols>
    <col min="1" max="1" width="3.5" customWidth="1"/>
    <col min="2" max="2" width="30.5" customWidth="1"/>
    <col min="3" max="3" width="19" customWidth="1"/>
    <col min="4" max="4" width="9.625" customWidth="1"/>
    <col min="5" max="5" width="13.125" customWidth="1"/>
    <col min="6" max="6" width="9" style="102"/>
    <col min="7" max="7" width="4.375" customWidth="1"/>
    <col min="8" max="8" width="11.125" customWidth="1"/>
    <col min="9" max="9" width="10.375" customWidth="1"/>
    <col min="10" max="10" width="9.875" customWidth="1"/>
    <col min="11" max="16" width="9" style="233"/>
  </cols>
  <sheetData>
    <row r="1" spans="1:10">
      <c r="A1" s="288" t="s">
        <v>304</v>
      </c>
      <c r="B1" s="288"/>
      <c r="C1" s="39"/>
      <c r="D1" s="1"/>
      <c r="E1" s="1"/>
      <c r="F1" s="103"/>
      <c r="G1" s="1"/>
      <c r="H1" s="1"/>
      <c r="I1" s="280"/>
      <c r="J1" s="280"/>
    </row>
    <row r="2" spans="1:10">
      <c r="A2" s="284" t="s">
        <v>262</v>
      </c>
      <c r="B2" s="284"/>
      <c r="C2" s="284"/>
      <c r="D2" s="1"/>
      <c r="E2" s="1"/>
      <c r="F2" s="103"/>
      <c r="G2" s="1"/>
      <c r="H2" s="1"/>
      <c r="I2" s="1"/>
      <c r="J2" s="2"/>
    </row>
    <row r="3" spans="1:10">
      <c r="A3" s="285" t="s">
        <v>263</v>
      </c>
      <c r="B3" s="285"/>
      <c r="C3" s="285"/>
      <c r="D3" s="4"/>
      <c r="E3" s="4"/>
      <c r="F3" s="104"/>
      <c r="G3" s="4"/>
      <c r="H3" s="4"/>
      <c r="I3" s="4"/>
      <c r="J3" s="5"/>
    </row>
    <row r="4" spans="1:10">
      <c r="A4" s="3"/>
      <c r="B4" s="3"/>
      <c r="C4" s="3"/>
      <c r="D4" s="4"/>
      <c r="E4" s="4"/>
      <c r="F4" s="104"/>
      <c r="G4" s="1"/>
      <c r="H4" s="1"/>
      <c r="I4" s="1"/>
      <c r="J4" s="143"/>
    </row>
    <row r="5" spans="1:10">
      <c r="A5" s="282" t="s">
        <v>2</v>
      </c>
      <c r="B5" s="282"/>
      <c r="C5" s="282"/>
      <c r="D5" s="282"/>
      <c r="E5" s="282"/>
      <c r="F5" s="282"/>
      <c r="G5" s="6"/>
      <c r="H5" s="6"/>
      <c r="I5" s="6"/>
      <c r="J5" s="6"/>
    </row>
    <row r="6" spans="1:10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8" t="s">
        <v>8</v>
      </c>
      <c r="G6" s="8" t="s">
        <v>9</v>
      </c>
      <c r="H6" s="7" t="s">
        <v>10</v>
      </c>
      <c r="I6" s="7" t="s">
        <v>11</v>
      </c>
      <c r="J6" s="7" t="s">
        <v>12</v>
      </c>
    </row>
    <row r="7" spans="1:10">
      <c r="A7" s="281" t="s">
        <v>13</v>
      </c>
      <c r="B7" s="9" t="s">
        <v>14</v>
      </c>
      <c r="C7" s="10" t="s">
        <v>264</v>
      </c>
      <c r="D7" s="286" t="s">
        <v>16</v>
      </c>
      <c r="E7" s="11" t="s">
        <v>17</v>
      </c>
      <c r="F7" s="287">
        <v>71</v>
      </c>
      <c r="G7" s="9" t="s">
        <v>18</v>
      </c>
      <c r="H7" s="156"/>
      <c r="I7" s="9"/>
      <c r="J7" s="206">
        <f>ROUND((F7*(H7+I7)),2)</f>
        <v>0</v>
      </c>
    </row>
    <row r="8" spans="1:10">
      <c r="A8" s="281"/>
      <c r="B8" s="278" t="s">
        <v>320</v>
      </c>
      <c r="C8" s="13"/>
      <c r="D8" s="286"/>
      <c r="E8" s="14" t="s">
        <v>167</v>
      </c>
      <c r="F8" s="287"/>
      <c r="G8" s="12"/>
      <c r="H8" s="12"/>
      <c r="I8" s="12"/>
      <c r="J8" s="206"/>
    </row>
    <row r="9" spans="1:10">
      <c r="A9" s="281"/>
      <c r="B9" s="15" t="s">
        <v>21</v>
      </c>
      <c r="C9" s="16"/>
      <c r="D9" s="286"/>
      <c r="E9" s="17"/>
      <c r="F9" s="287"/>
      <c r="G9" s="15"/>
      <c r="H9" s="15"/>
      <c r="I9" s="15"/>
      <c r="J9" s="206"/>
    </row>
    <row r="10" spans="1:10">
      <c r="A10" s="281" t="s">
        <v>22</v>
      </c>
      <c r="B10" s="18" t="s">
        <v>23</v>
      </c>
      <c r="C10" s="19" t="s">
        <v>24</v>
      </c>
      <c r="D10" s="20" t="s">
        <v>25</v>
      </c>
      <c r="E10" s="11"/>
      <c r="F10" s="105">
        <v>1</v>
      </c>
      <c r="G10" s="9" t="s">
        <v>26</v>
      </c>
      <c r="H10" s="9"/>
      <c r="I10" s="9"/>
      <c r="J10" s="206">
        <f>ROUND((F10*(H10+I10)),2)</f>
        <v>0</v>
      </c>
    </row>
    <row r="11" spans="1:10">
      <c r="A11" s="281"/>
      <c r="B11" s="21" t="s">
        <v>27</v>
      </c>
      <c r="C11" s="21" t="s">
        <v>28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281"/>
      <c r="B12" s="21" t="s">
        <v>29</v>
      </c>
      <c r="C12" s="21" t="s">
        <v>30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281"/>
      <c r="B13" s="21" t="s">
        <v>31</v>
      </c>
      <c r="C13" s="21" t="s">
        <v>32</v>
      </c>
      <c r="D13" s="22" t="s">
        <v>25</v>
      </c>
      <c r="E13" s="14"/>
      <c r="F13" s="106"/>
      <c r="G13" s="12"/>
      <c r="H13" s="12"/>
      <c r="I13" s="12"/>
      <c r="J13" s="12"/>
    </row>
    <row r="14" spans="1:10">
      <c r="A14" s="281"/>
      <c r="B14" s="21"/>
      <c r="C14" s="21" t="s">
        <v>33</v>
      </c>
      <c r="D14" s="22"/>
      <c r="E14" s="14"/>
      <c r="F14" s="106"/>
      <c r="G14" s="12"/>
      <c r="H14" s="12"/>
      <c r="I14" s="12"/>
      <c r="J14" s="12"/>
    </row>
    <row r="15" spans="1:10">
      <c r="A15" s="281"/>
      <c r="B15" s="21" t="s">
        <v>34</v>
      </c>
      <c r="C15" s="6" t="s">
        <v>35</v>
      </c>
      <c r="D15" s="22" t="s">
        <v>25</v>
      </c>
      <c r="E15" s="14"/>
      <c r="F15" s="106"/>
      <c r="G15" s="12"/>
      <c r="H15" s="12"/>
      <c r="I15" s="12"/>
      <c r="J15" s="12"/>
    </row>
    <row r="16" spans="1:10" ht="15.75" thickBot="1">
      <c r="A16" s="281"/>
      <c r="B16" s="23" t="s">
        <v>36</v>
      </c>
      <c r="C16" s="23" t="s">
        <v>37</v>
      </c>
      <c r="D16" s="24" t="s">
        <v>25</v>
      </c>
      <c r="E16" s="17"/>
      <c r="F16" s="107"/>
      <c r="G16" s="15"/>
      <c r="H16" s="15"/>
      <c r="I16" s="15"/>
      <c r="J16" s="208"/>
    </row>
    <row r="17" spans="1:10" ht="15.75" thickTop="1">
      <c r="A17" s="144"/>
      <c r="B17" s="145"/>
      <c r="C17" s="145"/>
      <c r="D17" s="146"/>
      <c r="E17" s="147"/>
      <c r="F17" s="148"/>
      <c r="G17" s="6"/>
      <c r="H17" s="6"/>
      <c r="I17" s="218" t="s">
        <v>266</v>
      </c>
      <c r="J17" s="210">
        <f>ROUND((J7+J10),2)</f>
        <v>0</v>
      </c>
    </row>
    <row r="18" spans="1:10">
      <c r="A18" s="282" t="s">
        <v>38</v>
      </c>
      <c r="B18" s="282"/>
      <c r="C18" s="282"/>
      <c r="D18" s="282"/>
      <c r="E18" s="282"/>
      <c r="F18" s="282"/>
      <c r="G18" s="6"/>
      <c r="H18" s="6"/>
      <c r="I18" s="6"/>
      <c r="J18" s="6"/>
    </row>
    <row r="19" spans="1:10">
      <c r="A19" s="7" t="s">
        <v>3</v>
      </c>
      <c r="B19" s="7" t="s">
        <v>4</v>
      </c>
      <c r="C19" s="7" t="s">
        <v>5</v>
      </c>
      <c r="D19" s="7" t="s">
        <v>6</v>
      </c>
      <c r="E19" s="7" t="s">
        <v>7</v>
      </c>
      <c r="F19" s="8" t="s">
        <v>8</v>
      </c>
      <c r="G19" s="8" t="s">
        <v>9</v>
      </c>
      <c r="H19" s="7" t="s">
        <v>10</v>
      </c>
      <c r="I19" s="7" t="s">
        <v>11</v>
      </c>
      <c r="J19" s="7" t="s">
        <v>12</v>
      </c>
    </row>
    <row r="20" spans="1:10">
      <c r="A20" s="25" t="s">
        <v>13</v>
      </c>
      <c r="B20" s="20" t="s">
        <v>39</v>
      </c>
      <c r="C20" s="26" t="s">
        <v>174</v>
      </c>
      <c r="D20" s="27" t="s">
        <v>41</v>
      </c>
      <c r="E20" s="28" t="s">
        <v>42</v>
      </c>
      <c r="F20" s="108">
        <v>1</v>
      </c>
      <c r="G20" s="25" t="s">
        <v>18</v>
      </c>
      <c r="H20" s="9"/>
      <c r="I20" s="9"/>
      <c r="J20" s="206">
        <f>ROUND((F20*(H20+I20)),2)</f>
        <v>0</v>
      </c>
    </row>
    <row r="21" spans="1:10" ht="15.75" thickBot="1">
      <c r="A21" s="25"/>
      <c r="B21" s="29" t="s">
        <v>43</v>
      </c>
      <c r="C21" s="26" t="s">
        <v>44</v>
      </c>
      <c r="D21" s="27" t="s">
        <v>41</v>
      </c>
      <c r="E21" s="28"/>
      <c r="F21" s="108">
        <v>1</v>
      </c>
      <c r="G21" s="25" t="s">
        <v>18</v>
      </c>
      <c r="H21" s="7"/>
      <c r="I21" s="7"/>
      <c r="J21" s="211">
        <f>ROUND((F21*(H21+I21)),2)</f>
        <v>0</v>
      </c>
    </row>
    <row r="22" spans="1:10" ht="15.75" thickTop="1">
      <c r="A22" s="6"/>
      <c r="B22" s="30"/>
      <c r="C22" s="30"/>
      <c r="D22" s="30"/>
      <c r="E22" s="31"/>
      <c r="F22" s="109"/>
      <c r="G22" s="6"/>
      <c r="H22" s="6"/>
      <c r="I22" s="218" t="s">
        <v>286</v>
      </c>
      <c r="J22" s="210">
        <f>ROUND((SUM(J20:J21)),)</f>
        <v>0</v>
      </c>
    </row>
    <row r="23" spans="1:10">
      <c r="A23" s="283" t="s">
        <v>45</v>
      </c>
      <c r="B23" s="283"/>
      <c r="C23" s="283"/>
      <c r="D23" s="283"/>
      <c r="E23" s="283"/>
      <c r="F23" s="283"/>
      <c r="G23" s="6"/>
      <c r="H23" s="6"/>
      <c r="I23" s="6"/>
      <c r="J23" s="6"/>
    </row>
    <row r="24" spans="1:10">
      <c r="A24" s="7" t="s">
        <v>3</v>
      </c>
      <c r="B24" s="7" t="s">
        <v>4</v>
      </c>
      <c r="C24" s="7" t="s">
        <v>5</v>
      </c>
      <c r="D24" s="7" t="s">
        <v>6</v>
      </c>
      <c r="E24" s="7" t="s">
        <v>7</v>
      </c>
      <c r="F24" s="8" t="s">
        <v>8</v>
      </c>
      <c r="G24" s="8" t="s">
        <v>9</v>
      </c>
      <c r="H24" s="7" t="s">
        <v>10</v>
      </c>
      <c r="I24" s="7" t="s">
        <v>11</v>
      </c>
      <c r="J24" s="7" t="s">
        <v>12</v>
      </c>
    </row>
    <row r="25" spans="1:10">
      <c r="A25" s="281" t="s">
        <v>13</v>
      </c>
      <c r="B25" s="32" t="s">
        <v>46</v>
      </c>
      <c r="C25" s="33" t="s">
        <v>47</v>
      </c>
      <c r="D25" s="32" t="s">
        <v>48</v>
      </c>
      <c r="E25" s="11" t="s">
        <v>49</v>
      </c>
      <c r="F25" s="105">
        <v>1</v>
      </c>
      <c r="G25" s="6" t="s">
        <v>18</v>
      </c>
      <c r="H25" s="9"/>
      <c r="I25" s="9"/>
      <c r="J25" s="206">
        <f>ROUND((F25*(H25+I25)),2)</f>
        <v>0</v>
      </c>
    </row>
    <row r="26" spans="1:10">
      <c r="A26" s="281"/>
      <c r="B26" s="21" t="s">
        <v>50</v>
      </c>
      <c r="C26" s="13"/>
      <c r="D26" s="34"/>
      <c r="E26" s="14"/>
      <c r="F26" s="106"/>
      <c r="G26" s="6"/>
      <c r="H26" s="12"/>
      <c r="I26" s="12"/>
      <c r="J26" s="206"/>
    </row>
    <row r="27" spans="1:10">
      <c r="A27" s="7" t="s">
        <v>22</v>
      </c>
      <c r="B27" s="35" t="s">
        <v>51</v>
      </c>
      <c r="C27" s="35" t="s">
        <v>52</v>
      </c>
      <c r="D27" s="29" t="s">
        <v>48</v>
      </c>
      <c r="E27" s="28" t="s">
        <v>53</v>
      </c>
      <c r="F27" s="108">
        <v>1</v>
      </c>
      <c r="G27" s="7" t="s">
        <v>18</v>
      </c>
      <c r="H27" s="7"/>
      <c r="I27" s="7"/>
      <c r="J27" s="206">
        <f t="shared" ref="J27:J35" si="0">ROUND((F27*(H27+I27)),2)</f>
        <v>0</v>
      </c>
    </row>
    <row r="28" spans="1:10">
      <c r="A28" s="25" t="s">
        <v>54</v>
      </c>
      <c r="B28" s="20" t="s">
        <v>55</v>
      </c>
      <c r="C28" s="20" t="s">
        <v>56</v>
      </c>
      <c r="D28" s="20" t="s">
        <v>48</v>
      </c>
      <c r="E28" s="11" t="s">
        <v>57</v>
      </c>
      <c r="F28" s="110">
        <v>1</v>
      </c>
      <c r="G28" s="25" t="s">
        <v>18</v>
      </c>
      <c r="H28" s="9"/>
      <c r="I28" s="9"/>
      <c r="J28" s="206">
        <f t="shared" si="0"/>
        <v>0</v>
      </c>
    </row>
    <row r="29" spans="1:10">
      <c r="A29" s="25" t="s">
        <v>58</v>
      </c>
      <c r="B29" s="20" t="s">
        <v>55</v>
      </c>
      <c r="C29" s="20" t="s">
        <v>59</v>
      </c>
      <c r="D29" s="20" t="s">
        <v>48</v>
      </c>
      <c r="E29" s="11" t="s">
        <v>60</v>
      </c>
      <c r="F29" s="110">
        <v>1</v>
      </c>
      <c r="G29" s="25" t="s">
        <v>18</v>
      </c>
      <c r="H29" s="9"/>
      <c r="I29" s="9"/>
      <c r="J29" s="206">
        <f t="shared" si="0"/>
        <v>0</v>
      </c>
    </row>
    <row r="30" spans="1:10">
      <c r="A30" s="7" t="s">
        <v>61</v>
      </c>
      <c r="B30" s="29" t="s">
        <v>62</v>
      </c>
      <c r="C30" s="29" t="s">
        <v>63</v>
      </c>
      <c r="D30" s="29" t="s">
        <v>48</v>
      </c>
      <c r="E30" s="28"/>
      <c r="F30" s="111">
        <v>1</v>
      </c>
      <c r="G30" s="7" t="s">
        <v>64</v>
      </c>
      <c r="H30" s="7"/>
      <c r="I30" s="7"/>
      <c r="J30" s="206">
        <f t="shared" si="0"/>
        <v>0</v>
      </c>
    </row>
    <row r="31" spans="1:10">
      <c r="A31" s="281" t="s">
        <v>65</v>
      </c>
      <c r="B31" s="20" t="s">
        <v>66</v>
      </c>
      <c r="C31" s="20" t="s">
        <v>67</v>
      </c>
      <c r="D31" s="20" t="s">
        <v>68</v>
      </c>
      <c r="E31" s="11" t="s">
        <v>177</v>
      </c>
      <c r="F31" s="110">
        <v>8</v>
      </c>
      <c r="G31" s="281" t="s">
        <v>18</v>
      </c>
      <c r="H31" s="9"/>
      <c r="I31" s="9"/>
      <c r="J31" s="206">
        <f t="shared" si="0"/>
        <v>0</v>
      </c>
    </row>
    <row r="32" spans="1:10">
      <c r="A32" s="281"/>
      <c r="B32" s="24" t="s">
        <v>70</v>
      </c>
      <c r="C32" s="24"/>
      <c r="D32" s="24"/>
      <c r="E32" s="17"/>
      <c r="F32" s="112"/>
      <c r="G32" s="281"/>
      <c r="H32" s="15"/>
      <c r="I32" s="15"/>
      <c r="J32" s="206"/>
    </row>
    <row r="33" spans="1:10">
      <c r="A33" s="25" t="s">
        <v>71</v>
      </c>
      <c r="B33" s="20" t="s">
        <v>72</v>
      </c>
      <c r="C33" s="20" t="s">
        <v>73</v>
      </c>
      <c r="D33" s="20" t="s">
        <v>74</v>
      </c>
      <c r="E33" s="11" t="s">
        <v>178</v>
      </c>
      <c r="F33" s="110">
        <v>4</v>
      </c>
      <c r="G33" s="25" t="s">
        <v>18</v>
      </c>
      <c r="H33" s="9"/>
      <c r="I33" s="9"/>
      <c r="J33" s="206">
        <f t="shared" si="0"/>
        <v>0</v>
      </c>
    </row>
    <row r="34" spans="1:10">
      <c r="A34" s="25" t="s">
        <v>76</v>
      </c>
      <c r="B34" s="20" t="s">
        <v>77</v>
      </c>
      <c r="C34" s="20" t="s">
        <v>78</v>
      </c>
      <c r="D34" s="20" t="s">
        <v>79</v>
      </c>
      <c r="E34" s="11" t="s">
        <v>80</v>
      </c>
      <c r="F34" s="110">
        <v>24</v>
      </c>
      <c r="G34" s="25" t="s">
        <v>18</v>
      </c>
      <c r="H34" s="9"/>
      <c r="I34" s="9"/>
      <c r="J34" s="206">
        <f t="shared" si="0"/>
        <v>0</v>
      </c>
    </row>
    <row r="35" spans="1:10">
      <c r="A35" s="7" t="s">
        <v>81</v>
      </c>
      <c r="B35" s="29" t="s">
        <v>82</v>
      </c>
      <c r="C35" s="29" t="s">
        <v>83</v>
      </c>
      <c r="D35" s="29" t="s">
        <v>79</v>
      </c>
      <c r="E35" s="28" t="s">
        <v>84</v>
      </c>
      <c r="F35" s="111">
        <v>1</v>
      </c>
      <c r="G35" s="7" t="s">
        <v>18</v>
      </c>
      <c r="H35" s="7"/>
      <c r="I35" s="7"/>
      <c r="J35" s="206">
        <f t="shared" si="0"/>
        <v>0</v>
      </c>
    </row>
    <row r="36" spans="1:10">
      <c r="A36" s="149"/>
      <c r="B36" s="150"/>
      <c r="C36" s="150"/>
      <c r="D36" s="150"/>
      <c r="E36" s="151"/>
      <c r="F36" s="152"/>
      <c r="G36" s="6"/>
      <c r="H36" s="6"/>
      <c r="I36" s="217" t="s">
        <v>268</v>
      </c>
      <c r="J36" s="210">
        <f>ROUND((SUM(J25:J35)),2)</f>
        <v>0</v>
      </c>
    </row>
    <row r="37" spans="1:10">
      <c r="A37" s="282" t="s">
        <v>85</v>
      </c>
      <c r="B37" s="282"/>
      <c r="C37" s="282"/>
      <c r="D37" s="282"/>
      <c r="E37" s="282"/>
      <c r="F37" s="282"/>
      <c r="G37" s="6"/>
      <c r="H37" s="6"/>
      <c r="I37" s="6"/>
      <c r="J37" s="6"/>
    </row>
    <row r="38" spans="1:10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8" t="s">
        <v>8</v>
      </c>
      <c r="G38" s="8" t="s">
        <v>9</v>
      </c>
      <c r="H38" s="7" t="s">
        <v>10</v>
      </c>
      <c r="I38" s="7" t="s">
        <v>11</v>
      </c>
      <c r="J38" s="7" t="s">
        <v>12</v>
      </c>
    </row>
    <row r="39" spans="1:10">
      <c r="A39" s="7" t="s">
        <v>13</v>
      </c>
      <c r="B39" s="29" t="s">
        <v>86</v>
      </c>
      <c r="C39" s="26" t="s">
        <v>87</v>
      </c>
      <c r="D39" s="27" t="s">
        <v>88</v>
      </c>
      <c r="E39" s="36"/>
      <c r="F39" s="113">
        <v>71</v>
      </c>
      <c r="G39" s="7" t="s">
        <v>18</v>
      </c>
      <c r="H39" s="7"/>
      <c r="I39" s="7"/>
      <c r="J39" s="212">
        <f>ROUND((F39*(H39+I39)),2)</f>
        <v>0</v>
      </c>
    </row>
    <row r="40" spans="1:10">
      <c r="A40" s="37" t="s">
        <v>22</v>
      </c>
      <c r="B40" s="29" t="s">
        <v>89</v>
      </c>
      <c r="C40" s="26" t="s">
        <v>89</v>
      </c>
      <c r="D40" s="27" t="s">
        <v>88</v>
      </c>
      <c r="E40" s="38" t="s">
        <v>90</v>
      </c>
      <c r="F40" s="108">
        <v>1</v>
      </c>
      <c r="G40" s="7" t="s">
        <v>18</v>
      </c>
      <c r="H40" s="7"/>
      <c r="I40" s="7"/>
      <c r="J40" s="212">
        <f t="shared" ref="J40:J42" si="1">ROUND((F40*(H40+I40)),2)</f>
        <v>0</v>
      </c>
    </row>
    <row r="41" spans="1:10">
      <c r="A41" s="37" t="s">
        <v>54</v>
      </c>
      <c r="B41" s="29" t="s">
        <v>91</v>
      </c>
      <c r="C41" s="26" t="s">
        <v>92</v>
      </c>
      <c r="D41" s="27" t="s">
        <v>88</v>
      </c>
      <c r="E41" s="38" t="s">
        <v>93</v>
      </c>
      <c r="F41" s="108">
        <v>1</v>
      </c>
      <c r="G41" s="7" t="s">
        <v>18</v>
      </c>
      <c r="H41" s="7"/>
      <c r="I41" s="7"/>
      <c r="J41" s="212">
        <f t="shared" si="1"/>
        <v>0</v>
      </c>
    </row>
    <row r="42" spans="1:10" ht="15.75" thickBot="1">
      <c r="A42" s="37" t="s">
        <v>58</v>
      </c>
      <c r="B42" s="29" t="s">
        <v>94</v>
      </c>
      <c r="C42" s="26" t="s">
        <v>95</v>
      </c>
      <c r="D42" s="27" t="s">
        <v>48</v>
      </c>
      <c r="E42" s="38" t="s">
        <v>96</v>
      </c>
      <c r="F42" s="108">
        <v>1</v>
      </c>
      <c r="G42" s="7" t="s">
        <v>18</v>
      </c>
      <c r="H42" s="7"/>
      <c r="I42" s="7"/>
      <c r="J42" s="211">
        <f t="shared" si="1"/>
        <v>0</v>
      </c>
    </row>
    <row r="43" spans="1:10" ht="15.75" thickTop="1">
      <c r="A43" s="6"/>
      <c r="B43" s="30"/>
      <c r="C43" s="30"/>
      <c r="D43" s="30"/>
      <c r="E43" s="31"/>
      <c r="F43" s="109"/>
      <c r="G43" s="6"/>
      <c r="H43" s="6"/>
      <c r="I43" s="218" t="s">
        <v>269</v>
      </c>
      <c r="J43" s="210">
        <f>ROUND((SUM(J39:J42)),2)</f>
        <v>0</v>
      </c>
    </row>
    <row r="44" spans="1:10">
      <c r="A44" s="282" t="s">
        <v>98</v>
      </c>
      <c r="B44" s="282"/>
      <c r="C44" s="282"/>
      <c r="D44" s="282"/>
      <c r="E44" s="282"/>
      <c r="F44" s="282"/>
      <c r="G44" s="6"/>
      <c r="H44" s="6"/>
      <c r="I44" s="6"/>
      <c r="J44" s="6"/>
    </row>
    <row r="45" spans="1:10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>
      <c r="A46" s="281" t="s">
        <v>13</v>
      </c>
      <c r="B46" s="20" t="s">
        <v>190</v>
      </c>
      <c r="C46" s="20" t="s">
        <v>191</v>
      </c>
      <c r="D46" s="20" t="s">
        <v>192</v>
      </c>
      <c r="E46" s="11" t="s">
        <v>242</v>
      </c>
      <c r="F46" s="110">
        <v>1</v>
      </c>
      <c r="G46" s="281" t="s">
        <v>18</v>
      </c>
      <c r="H46" s="9"/>
      <c r="I46" s="9"/>
      <c r="J46" s="206">
        <f>ROUND((F46*(H46+I46)),2)</f>
        <v>0</v>
      </c>
    </row>
    <row r="47" spans="1:10">
      <c r="A47" s="281"/>
      <c r="B47" s="24" t="s">
        <v>194</v>
      </c>
      <c r="C47" s="24"/>
      <c r="D47" s="24"/>
      <c r="E47" s="17"/>
      <c r="F47" s="112"/>
      <c r="G47" s="281"/>
      <c r="H47" s="15"/>
      <c r="I47" s="15"/>
      <c r="J47" s="206"/>
    </row>
    <row r="48" spans="1:10">
      <c r="A48" s="7" t="s">
        <v>22</v>
      </c>
      <c r="B48" s="29" t="s">
        <v>203</v>
      </c>
      <c r="C48" s="29" t="s">
        <v>204</v>
      </c>
      <c r="D48" s="29" t="s">
        <v>101</v>
      </c>
      <c r="E48" s="28" t="s">
        <v>205</v>
      </c>
      <c r="F48" s="111">
        <v>1</v>
      </c>
      <c r="G48" s="7" t="s">
        <v>18</v>
      </c>
      <c r="H48" s="7"/>
      <c r="I48" s="7"/>
      <c r="J48" s="206">
        <f t="shared" ref="J48:J57" si="2">ROUND((F48*(H48+I48)),2)</f>
        <v>0</v>
      </c>
    </row>
    <row r="49" spans="1:10">
      <c r="A49" s="7" t="s">
        <v>54</v>
      </c>
      <c r="B49" s="29" t="s">
        <v>99</v>
      </c>
      <c r="C49" s="29" t="s">
        <v>100</v>
      </c>
      <c r="D49" s="29" t="s">
        <v>101</v>
      </c>
      <c r="E49" s="28"/>
      <c r="F49" s="111">
        <v>1</v>
      </c>
      <c r="G49" s="7" t="s">
        <v>18</v>
      </c>
      <c r="H49" s="7"/>
      <c r="I49" s="7"/>
      <c r="J49" s="206">
        <f t="shared" si="2"/>
        <v>0</v>
      </c>
    </row>
    <row r="50" spans="1:10">
      <c r="A50" s="7" t="s">
        <v>58</v>
      </c>
      <c r="B50" s="29" t="s">
        <v>102</v>
      </c>
      <c r="C50" s="29" t="s">
        <v>103</v>
      </c>
      <c r="D50" s="29" t="s">
        <v>48</v>
      </c>
      <c r="E50" s="28" t="s">
        <v>104</v>
      </c>
      <c r="F50" s="111">
        <v>1</v>
      </c>
      <c r="G50" s="7" t="s">
        <v>18</v>
      </c>
      <c r="H50" s="7"/>
      <c r="I50" s="7"/>
      <c r="J50" s="206">
        <f t="shared" si="2"/>
        <v>0</v>
      </c>
    </row>
    <row r="51" spans="1:10">
      <c r="A51" s="7" t="s">
        <v>61</v>
      </c>
      <c r="B51" s="29" t="s">
        <v>105</v>
      </c>
      <c r="C51" s="29" t="s">
        <v>106</v>
      </c>
      <c r="D51" s="29" t="s">
        <v>48</v>
      </c>
      <c r="E51" s="28" t="s">
        <v>107</v>
      </c>
      <c r="F51" s="111">
        <v>1</v>
      </c>
      <c r="G51" s="7" t="s">
        <v>18</v>
      </c>
      <c r="H51" s="7"/>
      <c r="I51" s="7"/>
      <c r="J51" s="206">
        <f t="shared" si="2"/>
        <v>0</v>
      </c>
    </row>
    <row r="52" spans="1:10">
      <c r="A52" s="7" t="s">
        <v>65</v>
      </c>
      <c r="B52" s="29" t="s">
        <v>55</v>
      </c>
      <c r="C52" s="29" t="s">
        <v>108</v>
      </c>
      <c r="D52" s="29" t="s">
        <v>48</v>
      </c>
      <c r="E52" s="28" t="s">
        <v>109</v>
      </c>
      <c r="F52" s="111">
        <v>1</v>
      </c>
      <c r="G52" s="7" t="s">
        <v>18</v>
      </c>
      <c r="H52" s="7"/>
      <c r="I52" s="7"/>
      <c r="J52" s="206">
        <f t="shared" si="2"/>
        <v>0</v>
      </c>
    </row>
    <row r="53" spans="1:10">
      <c r="A53" s="7" t="s">
        <v>71</v>
      </c>
      <c r="B53" s="29" t="s">
        <v>55</v>
      </c>
      <c r="C53" s="29" t="s">
        <v>110</v>
      </c>
      <c r="D53" s="29" t="s">
        <v>48</v>
      </c>
      <c r="E53" s="28" t="s">
        <v>111</v>
      </c>
      <c r="F53" s="111">
        <v>1</v>
      </c>
      <c r="G53" s="7" t="s">
        <v>18</v>
      </c>
      <c r="H53" s="7"/>
      <c r="I53" s="7"/>
      <c r="J53" s="206">
        <f t="shared" si="2"/>
        <v>0</v>
      </c>
    </row>
    <row r="54" spans="1:10">
      <c r="A54" s="25" t="s">
        <v>76</v>
      </c>
      <c r="B54" s="20" t="s">
        <v>112</v>
      </c>
      <c r="C54" s="20" t="s">
        <v>113</v>
      </c>
      <c r="D54" s="20" t="s">
        <v>48</v>
      </c>
      <c r="E54" s="11" t="s">
        <v>114</v>
      </c>
      <c r="F54" s="110">
        <v>2</v>
      </c>
      <c r="G54" s="25" t="s">
        <v>18</v>
      </c>
      <c r="H54" s="9"/>
      <c r="I54" s="9"/>
      <c r="J54" s="206">
        <f t="shared" si="2"/>
        <v>0</v>
      </c>
    </row>
    <row r="55" spans="1:10">
      <c r="A55" s="7" t="s">
        <v>81</v>
      </c>
      <c r="B55" s="29" t="s">
        <v>115</v>
      </c>
      <c r="C55" s="29" t="s">
        <v>116</v>
      </c>
      <c r="D55" s="29" t="s">
        <v>48</v>
      </c>
      <c r="E55" s="28" t="s">
        <v>117</v>
      </c>
      <c r="F55" s="111">
        <v>6</v>
      </c>
      <c r="G55" s="7" t="s">
        <v>18</v>
      </c>
      <c r="H55" s="7"/>
      <c r="I55" s="7"/>
      <c r="J55" s="206">
        <f t="shared" si="2"/>
        <v>0</v>
      </c>
    </row>
    <row r="56" spans="1:10">
      <c r="A56" s="7" t="s">
        <v>206</v>
      </c>
      <c r="B56" s="29" t="s">
        <v>118</v>
      </c>
      <c r="C56" s="29" t="s">
        <v>119</v>
      </c>
      <c r="D56" s="29" t="s">
        <v>79</v>
      </c>
      <c r="E56" s="28" t="s">
        <v>120</v>
      </c>
      <c r="F56" s="111">
        <v>24</v>
      </c>
      <c r="G56" s="7" t="s">
        <v>18</v>
      </c>
      <c r="H56" s="7"/>
      <c r="I56" s="7"/>
      <c r="J56" s="206">
        <f t="shared" si="2"/>
        <v>0</v>
      </c>
    </row>
    <row r="57" spans="1:10" ht="15.75" thickBot="1">
      <c r="A57" s="7" t="s">
        <v>207</v>
      </c>
      <c r="B57" s="29" t="s">
        <v>62</v>
      </c>
      <c r="C57" s="29" t="s">
        <v>63</v>
      </c>
      <c r="D57" s="29" t="s">
        <v>48</v>
      </c>
      <c r="E57" s="28"/>
      <c r="F57" s="111">
        <v>1</v>
      </c>
      <c r="G57" s="7" t="s">
        <v>64</v>
      </c>
      <c r="H57" s="7"/>
      <c r="I57" s="7"/>
      <c r="J57" s="211">
        <f t="shared" si="2"/>
        <v>0</v>
      </c>
    </row>
    <row r="58" spans="1:10" ht="15.75" thickTop="1">
      <c r="A58" s="6"/>
      <c r="B58" s="30"/>
      <c r="C58" s="30"/>
      <c r="D58" s="30"/>
      <c r="E58" s="31"/>
      <c r="F58" s="109"/>
      <c r="G58" s="6"/>
      <c r="H58" s="6"/>
      <c r="I58" s="191" t="s">
        <v>270</v>
      </c>
      <c r="J58" s="210">
        <f>ROUND((SUM(J46:J57)),2)</f>
        <v>0</v>
      </c>
    </row>
    <row r="59" spans="1:10">
      <c r="A59" s="282" t="s">
        <v>121</v>
      </c>
      <c r="B59" s="282"/>
      <c r="C59" s="282"/>
      <c r="D59" s="282"/>
      <c r="E59" s="282"/>
      <c r="F59" s="282"/>
      <c r="G59" s="6"/>
      <c r="H59" s="6"/>
      <c r="I59" s="6"/>
      <c r="J59" s="6"/>
    </row>
    <row r="60" spans="1:10">
      <c r="A60" s="7" t="s">
        <v>3</v>
      </c>
      <c r="B60" s="7" t="s">
        <v>4</v>
      </c>
      <c r="C60" s="7" t="s">
        <v>5</v>
      </c>
      <c r="D60" s="7" t="s">
        <v>6</v>
      </c>
      <c r="E60" s="7" t="s">
        <v>7</v>
      </c>
      <c r="F60" s="8" t="s">
        <v>8</v>
      </c>
      <c r="G60" s="8" t="s">
        <v>9</v>
      </c>
      <c r="H60" s="7" t="s">
        <v>10</v>
      </c>
      <c r="I60" s="7" t="s">
        <v>11</v>
      </c>
      <c r="J60" s="7" t="s">
        <v>12</v>
      </c>
    </row>
    <row r="61" spans="1:10">
      <c r="A61" s="7" t="s">
        <v>13</v>
      </c>
      <c r="B61" s="29" t="s">
        <v>122</v>
      </c>
      <c r="C61" s="29" t="s">
        <v>123</v>
      </c>
      <c r="D61" s="29" t="s">
        <v>124</v>
      </c>
      <c r="E61" s="40" t="s">
        <v>125</v>
      </c>
      <c r="F61" s="114">
        <v>240</v>
      </c>
      <c r="G61" s="35" t="s">
        <v>64</v>
      </c>
      <c r="H61" s="7"/>
      <c r="I61" s="7"/>
      <c r="J61" s="212">
        <f>ROUND((F61*(H61+I61)),2)</f>
        <v>0</v>
      </c>
    </row>
    <row r="62" spans="1:10">
      <c r="A62" s="7" t="s">
        <v>22</v>
      </c>
      <c r="B62" s="29" t="s">
        <v>126</v>
      </c>
      <c r="C62" s="29" t="s">
        <v>127</v>
      </c>
      <c r="D62" s="29" t="s">
        <v>124</v>
      </c>
      <c r="E62" s="40" t="s">
        <v>128</v>
      </c>
      <c r="F62" s="114">
        <v>80</v>
      </c>
      <c r="G62" s="35" t="s">
        <v>64</v>
      </c>
      <c r="H62" s="7"/>
      <c r="I62" s="7"/>
      <c r="J62" s="212">
        <f t="shared" ref="J62:J69" si="3">ROUND((F62*(H62+I62)),2)</f>
        <v>0</v>
      </c>
    </row>
    <row r="63" spans="1:10">
      <c r="A63" s="7" t="s">
        <v>58</v>
      </c>
      <c r="B63" s="29" t="s">
        <v>126</v>
      </c>
      <c r="C63" s="29" t="s">
        <v>129</v>
      </c>
      <c r="D63" s="29" t="s">
        <v>124</v>
      </c>
      <c r="E63" s="40" t="s">
        <v>130</v>
      </c>
      <c r="F63" s="114">
        <v>15</v>
      </c>
      <c r="G63" s="35" t="s">
        <v>64</v>
      </c>
      <c r="H63" s="7"/>
      <c r="I63" s="7"/>
      <c r="J63" s="212">
        <f t="shared" si="3"/>
        <v>0</v>
      </c>
    </row>
    <row r="64" spans="1:10">
      <c r="A64" s="7" t="s">
        <v>76</v>
      </c>
      <c r="B64" s="29" t="s">
        <v>126</v>
      </c>
      <c r="C64" s="29" t="s">
        <v>131</v>
      </c>
      <c r="D64" s="29" t="s">
        <v>132</v>
      </c>
      <c r="E64" s="40" t="s">
        <v>133</v>
      </c>
      <c r="F64" s="114">
        <v>50</v>
      </c>
      <c r="G64" s="35" t="s">
        <v>64</v>
      </c>
      <c r="H64" s="7"/>
      <c r="I64" s="7"/>
      <c r="J64" s="212">
        <f t="shared" si="3"/>
        <v>0</v>
      </c>
    </row>
    <row r="65" spans="1:10">
      <c r="A65" s="7" t="s">
        <v>58</v>
      </c>
      <c r="B65" s="29" t="s">
        <v>126</v>
      </c>
      <c r="C65" s="29" t="s">
        <v>224</v>
      </c>
      <c r="D65" s="29" t="s">
        <v>124</v>
      </c>
      <c r="E65" s="40" t="s">
        <v>225</v>
      </c>
      <c r="F65" s="114">
        <v>5</v>
      </c>
      <c r="G65" s="35" t="s">
        <v>64</v>
      </c>
      <c r="H65" s="7"/>
      <c r="I65" s="7"/>
      <c r="J65" s="212">
        <f t="shared" si="3"/>
        <v>0</v>
      </c>
    </row>
    <row r="66" spans="1:10">
      <c r="A66" s="7" t="s">
        <v>206</v>
      </c>
      <c r="B66" s="29" t="s">
        <v>226</v>
      </c>
      <c r="C66" s="139" t="s">
        <v>265</v>
      </c>
      <c r="D66" s="29"/>
      <c r="E66" s="40"/>
      <c r="F66" s="114">
        <v>40</v>
      </c>
      <c r="G66" s="35" t="s">
        <v>64</v>
      </c>
      <c r="H66" s="7"/>
      <c r="I66" s="7"/>
      <c r="J66" s="212">
        <f t="shared" si="3"/>
        <v>0</v>
      </c>
    </row>
    <row r="67" spans="1:10">
      <c r="A67" s="7" t="s">
        <v>207</v>
      </c>
      <c r="B67" s="29" t="s">
        <v>134</v>
      </c>
      <c r="C67" s="29" t="s">
        <v>135</v>
      </c>
      <c r="D67" s="29" t="s">
        <v>74</v>
      </c>
      <c r="E67" s="40"/>
      <c r="F67" s="114">
        <v>40</v>
      </c>
      <c r="G67" s="35" t="s">
        <v>64</v>
      </c>
      <c r="H67" s="7"/>
      <c r="I67" s="7"/>
      <c r="J67" s="212">
        <f t="shared" si="3"/>
        <v>0</v>
      </c>
    </row>
    <row r="68" spans="1:10">
      <c r="A68" s="7" t="s">
        <v>209</v>
      </c>
      <c r="B68" s="29" t="s">
        <v>136</v>
      </c>
      <c r="C68" s="29" t="s">
        <v>137</v>
      </c>
      <c r="D68" s="29" t="s">
        <v>138</v>
      </c>
      <c r="E68" s="40"/>
      <c r="F68" s="114">
        <v>20</v>
      </c>
      <c r="G68" s="35" t="s">
        <v>64</v>
      </c>
      <c r="H68" s="7"/>
      <c r="I68" s="7"/>
      <c r="J68" s="212">
        <f t="shared" si="3"/>
        <v>0</v>
      </c>
    </row>
    <row r="69" spans="1:10" ht="15.75" thickBot="1">
      <c r="A69" s="7" t="s">
        <v>210</v>
      </c>
      <c r="B69" s="29" t="s">
        <v>139</v>
      </c>
      <c r="C69" s="29" t="s">
        <v>140</v>
      </c>
      <c r="D69" s="29" t="s">
        <v>141</v>
      </c>
      <c r="E69" s="40"/>
      <c r="F69" s="114">
        <v>16</v>
      </c>
      <c r="G69" s="35" t="s">
        <v>18</v>
      </c>
      <c r="H69" s="7"/>
      <c r="I69" s="7"/>
      <c r="J69" s="211">
        <f t="shared" si="3"/>
        <v>0</v>
      </c>
    </row>
    <row r="70" spans="1:10" ht="15.75" thickTop="1">
      <c r="A70" s="149"/>
      <c r="B70" s="150"/>
      <c r="C70" s="150"/>
      <c r="D70" s="150"/>
      <c r="E70" s="153"/>
      <c r="F70" s="154"/>
      <c r="G70" s="155"/>
      <c r="H70" s="6"/>
      <c r="I70" s="218" t="s">
        <v>271</v>
      </c>
      <c r="J70" s="210">
        <f>ROUND((SUM(J61:J69)),2)</f>
        <v>0</v>
      </c>
    </row>
    <row r="71" spans="1:10">
      <c r="A71" s="282" t="s">
        <v>142</v>
      </c>
      <c r="B71" s="282"/>
      <c r="C71" s="282"/>
      <c r="D71" s="282"/>
      <c r="E71" s="282"/>
      <c r="F71" s="282"/>
      <c r="G71" s="6"/>
      <c r="H71" s="6"/>
      <c r="I71" s="6"/>
      <c r="J71" s="6"/>
    </row>
    <row r="72" spans="1:10">
      <c r="A72" s="7" t="s">
        <v>3</v>
      </c>
      <c r="B72" s="7" t="s">
        <v>4</v>
      </c>
      <c r="C72" s="7" t="s">
        <v>5</v>
      </c>
      <c r="D72" s="7" t="s">
        <v>6</v>
      </c>
      <c r="E72" s="7" t="s">
        <v>7</v>
      </c>
      <c r="F72" s="8" t="s">
        <v>8</v>
      </c>
      <c r="G72" s="8" t="s">
        <v>9</v>
      </c>
      <c r="H72" s="7" t="s">
        <v>10</v>
      </c>
      <c r="I72" s="7" t="s">
        <v>11</v>
      </c>
      <c r="J72" s="7" t="s">
        <v>12</v>
      </c>
    </row>
    <row r="73" spans="1:10">
      <c r="A73" s="7" t="s">
        <v>13</v>
      </c>
      <c r="B73" s="29" t="s">
        <v>143</v>
      </c>
      <c r="C73" s="26" t="s">
        <v>144</v>
      </c>
      <c r="D73" s="27" t="s">
        <v>74</v>
      </c>
      <c r="E73" s="36"/>
      <c r="F73" s="113">
        <v>6</v>
      </c>
      <c r="G73" s="7" t="s">
        <v>18</v>
      </c>
      <c r="H73" s="7"/>
      <c r="I73" s="7"/>
      <c r="J73" s="212">
        <f>ROUND((F73*(H73+I73)),2)</f>
        <v>0</v>
      </c>
    </row>
    <row r="74" spans="1:10">
      <c r="A74" s="37" t="s">
        <v>22</v>
      </c>
      <c r="B74" s="29" t="s">
        <v>145</v>
      </c>
      <c r="C74" s="26" t="s">
        <v>146</v>
      </c>
      <c r="D74" s="27" t="s">
        <v>74</v>
      </c>
      <c r="E74" s="38" t="s">
        <v>147</v>
      </c>
      <c r="F74" s="108">
        <v>6</v>
      </c>
      <c r="G74" s="7" t="s">
        <v>18</v>
      </c>
      <c r="H74" s="7"/>
      <c r="I74" s="7"/>
      <c r="J74" s="212">
        <f t="shared" ref="J74:J77" si="4">ROUND((F74*(H74+I74)),2)</f>
        <v>0</v>
      </c>
    </row>
    <row r="75" spans="1:10">
      <c r="A75" s="37" t="s">
        <v>54</v>
      </c>
      <c r="B75" s="29" t="s">
        <v>148</v>
      </c>
      <c r="C75" s="26" t="s">
        <v>149</v>
      </c>
      <c r="D75" s="27" t="s">
        <v>74</v>
      </c>
      <c r="E75" s="36"/>
      <c r="F75" s="108">
        <v>6</v>
      </c>
      <c r="G75" s="7" t="s">
        <v>18</v>
      </c>
      <c r="H75" s="7"/>
      <c r="I75" s="7"/>
      <c r="J75" s="212">
        <f t="shared" si="4"/>
        <v>0</v>
      </c>
    </row>
    <row r="76" spans="1:10">
      <c r="A76" s="37">
        <v>4</v>
      </c>
      <c r="B76" s="29" t="s">
        <v>150</v>
      </c>
      <c r="C76" s="26" t="s">
        <v>151</v>
      </c>
      <c r="D76" s="27" t="s">
        <v>74</v>
      </c>
      <c r="E76" s="36"/>
      <c r="F76" s="113">
        <v>20</v>
      </c>
      <c r="G76" s="7" t="s">
        <v>64</v>
      </c>
      <c r="H76" s="7"/>
      <c r="I76" s="7"/>
      <c r="J76" s="212">
        <f t="shared" si="4"/>
        <v>0</v>
      </c>
    </row>
    <row r="77" spans="1:10" ht="15.75" thickBot="1">
      <c r="A77" s="37" t="s">
        <v>61</v>
      </c>
      <c r="B77" s="29" t="s">
        <v>152</v>
      </c>
      <c r="C77" s="26"/>
      <c r="D77" s="27" t="s">
        <v>74</v>
      </c>
      <c r="E77" s="36"/>
      <c r="F77" s="113">
        <v>8</v>
      </c>
      <c r="G77" s="7" t="s">
        <v>18</v>
      </c>
      <c r="H77" s="7"/>
      <c r="I77" s="7"/>
      <c r="J77" s="211">
        <f t="shared" si="4"/>
        <v>0</v>
      </c>
    </row>
    <row r="78" spans="1:10" ht="15.75" thickTop="1">
      <c r="A78" s="290" t="s">
        <v>153</v>
      </c>
      <c r="B78" s="290"/>
      <c r="C78" s="290"/>
      <c r="D78" s="290"/>
      <c r="E78" s="290"/>
      <c r="F78" s="290"/>
      <c r="G78" s="290"/>
      <c r="H78" s="290"/>
      <c r="I78" s="290"/>
      <c r="J78" s="291"/>
    </row>
    <row r="79" spans="1:10" ht="15.75" thickBot="1">
      <c r="A79" s="292" t="s">
        <v>154</v>
      </c>
      <c r="B79" s="292"/>
      <c r="C79" s="292"/>
      <c r="D79" s="292"/>
      <c r="E79" s="292"/>
      <c r="F79" s="292"/>
      <c r="G79" s="292"/>
      <c r="H79" s="292"/>
      <c r="I79" s="292"/>
      <c r="J79" s="292"/>
    </row>
    <row r="80" spans="1:10" ht="15.75" thickTop="1">
      <c r="A80" s="6"/>
      <c r="B80" s="6"/>
      <c r="C80" s="6"/>
      <c r="D80" s="6"/>
      <c r="E80" s="6"/>
      <c r="F80" s="6"/>
      <c r="G80" s="6"/>
      <c r="H80" s="6"/>
      <c r="I80" s="218" t="s">
        <v>272</v>
      </c>
      <c r="J80" s="210">
        <f>ROUND((SUM(J73:J77)),2)</f>
        <v>0</v>
      </c>
    </row>
    <row r="81" spans="1:10">
      <c r="A81" s="283" t="s">
        <v>155</v>
      </c>
      <c r="B81" s="283"/>
      <c r="C81" s="283"/>
      <c r="D81" s="283"/>
      <c r="E81" s="283"/>
      <c r="F81" s="283"/>
      <c r="G81" s="6"/>
      <c r="H81" s="6"/>
      <c r="I81" s="6"/>
      <c r="J81" s="6"/>
    </row>
    <row r="82" spans="1:10">
      <c r="A82" s="7" t="s">
        <v>3</v>
      </c>
      <c r="B82" s="7" t="s">
        <v>4</v>
      </c>
      <c r="C82" s="7" t="s">
        <v>5</v>
      </c>
      <c r="D82" s="7" t="s">
        <v>6</v>
      </c>
      <c r="E82" s="7" t="s">
        <v>7</v>
      </c>
      <c r="F82" s="8" t="s">
        <v>8</v>
      </c>
      <c r="G82" s="8" t="s">
        <v>9</v>
      </c>
      <c r="H82" s="7" t="s">
        <v>10</v>
      </c>
      <c r="I82" s="7" t="s">
        <v>11</v>
      </c>
      <c r="J82" s="7" t="s">
        <v>12</v>
      </c>
    </row>
    <row r="83" spans="1:10">
      <c r="A83" s="9" t="s">
        <v>13</v>
      </c>
      <c r="B83" s="20" t="s">
        <v>156</v>
      </c>
      <c r="C83" s="41"/>
      <c r="D83" s="42"/>
      <c r="E83" s="43"/>
      <c r="F83" s="115">
        <v>1</v>
      </c>
      <c r="G83" s="9" t="s">
        <v>26</v>
      </c>
      <c r="H83" s="9"/>
      <c r="I83" s="9"/>
      <c r="J83" s="206">
        <f>ROUND((F83*(H83+I83)),2)</f>
        <v>0</v>
      </c>
    </row>
    <row r="84" spans="1:10">
      <c r="A84" s="44"/>
      <c r="B84" s="22" t="s">
        <v>157</v>
      </c>
      <c r="C84" s="45"/>
      <c r="D84" s="46"/>
      <c r="E84" s="47"/>
      <c r="F84" s="106"/>
      <c r="G84" s="12"/>
      <c r="H84" s="12"/>
      <c r="I84" s="12"/>
      <c r="J84" s="12"/>
    </row>
    <row r="85" spans="1:10" ht="15.75" thickBot="1">
      <c r="A85" s="48"/>
      <c r="B85" s="24"/>
      <c r="C85" s="49"/>
      <c r="D85" s="50"/>
      <c r="E85" s="51"/>
      <c r="F85" s="107"/>
      <c r="G85" s="15"/>
      <c r="H85" s="15"/>
      <c r="I85" s="15"/>
      <c r="J85" s="208"/>
    </row>
    <row r="86" spans="1:10" ht="15.75" thickTop="1">
      <c r="A86" s="219"/>
      <c r="B86" s="146"/>
      <c r="C86" s="220"/>
      <c r="D86" s="221"/>
      <c r="E86" s="222"/>
      <c r="F86" s="148"/>
      <c r="G86" s="6"/>
      <c r="H86" s="6"/>
      <c r="I86" s="218" t="s">
        <v>273</v>
      </c>
      <c r="J86" s="210">
        <f>ROUND((J83),2)</f>
        <v>0</v>
      </c>
    </row>
    <row r="87" spans="1:10">
      <c r="A87" s="282" t="s">
        <v>158</v>
      </c>
      <c r="B87" s="282"/>
      <c r="C87" s="282"/>
      <c r="D87" s="282"/>
      <c r="E87" s="282"/>
      <c r="F87" s="282"/>
      <c r="G87" s="6"/>
      <c r="H87" s="6"/>
      <c r="I87" s="6"/>
      <c r="J87" s="6"/>
    </row>
    <row r="88" spans="1:10">
      <c r="A88" s="7" t="s">
        <v>3</v>
      </c>
      <c r="B88" s="7" t="s">
        <v>4</v>
      </c>
      <c r="C88" s="7" t="s">
        <v>5</v>
      </c>
      <c r="D88" s="7" t="s">
        <v>6</v>
      </c>
      <c r="E88" s="7" t="s">
        <v>7</v>
      </c>
      <c r="F88" s="8" t="s">
        <v>8</v>
      </c>
      <c r="G88" s="8" t="s">
        <v>9</v>
      </c>
      <c r="H88" s="7" t="s">
        <v>10</v>
      </c>
      <c r="I88" s="7" t="s">
        <v>11</v>
      </c>
      <c r="J88" s="7" t="s">
        <v>12</v>
      </c>
    </row>
    <row r="89" spans="1:10">
      <c r="A89" s="7" t="s">
        <v>13</v>
      </c>
      <c r="B89" s="29" t="s">
        <v>159</v>
      </c>
      <c r="C89" s="26"/>
      <c r="D89" s="27"/>
      <c r="E89" s="36"/>
      <c r="F89" s="113">
        <v>1</v>
      </c>
      <c r="G89" s="7" t="s">
        <v>26</v>
      </c>
      <c r="H89" s="7"/>
      <c r="I89" s="7"/>
      <c r="J89" s="212">
        <f>ROUND((F89*(H89+I89)),2)</f>
        <v>0</v>
      </c>
    </row>
    <row r="90" spans="1:10">
      <c r="A90" s="52" t="s">
        <v>22</v>
      </c>
      <c r="B90" s="20" t="s">
        <v>160</v>
      </c>
      <c r="C90" s="41"/>
      <c r="D90" s="42"/>
      <c r="E90" s="42"/>
      <c r="F90" s="116" t="s">
        <v>161</v>
      </c>
      <c r="G90" s="9" t="s">
        <v>26</v>
      </c>
      <c r="H90" s="9"/>
      <c r="I90" s="9"/>
      <c r="J90" s="212">
        <f>ROUND((F90*(H90+I90)),2)</f>
        <v>0</v>
      </c>
    </row>
    <row r="91" spans="1:10" ht="15.75" thickBot="1">
      <c r="A91" s="48"/>
      <c r="B91" s="24" t="s">
        <v>162</v>
      </c>
      <c r="C91" s="49"/>
      <c r="D91" s="50"/>
      <c r="E91" s="50"/>
      <c r="F91" s="117"/>
      <c r="G91" s="15"/>
      <c r="H91" s="15"/>
      <c r="I91" s="15"/>
      <c r="J91" s="223"/>
    </row>
    <row r="92" spans="1:10" ht="15.75" thickTop="1">
      <c r="A92" s="6"/>
      <c r="B92" s="6"/>
      <c r="C92" s="6"/>
      <c r="D92" s="6"/>
      <c r="E92" s="6"/>
      <c r="F92" s="118"/>
      <c r="G92" s="6"/>
      <c r="H92" s="6"/>
      <c r="I92" s="157" t="s">
        <v>274</v>
      </c>
      <c r="J92" s="210">
        <f>ROUND((J89+J90),2)</f>
        <v>0</v>
      </c>
    </row>
    <row r="93" spans="1:10">
      <c r="A93" s="282" t="s">
        <v>312</v>
      </c>
      <c r="B93" s="282"/>
      <c r="C93" s="282"/>
      <c r="D93" s="282"/>
      <c r="E93" s="282"/>
      <c r="F93" s="282"/>
      <c r="G93" s="6"/>
      <c r="H93" s="6"/>
      <c r="I93" s="157"/>
      <c r="J93" s="210"/>
    </row>
    <row r="94" spans="1:10">
      <c r="A94" s="7" t="s">
        <v>3</v>
      </c>
      <c r="B94" s="7" t="s">
        <v>4</v>
      </c>
      <c r="C94" s="7" t="s">
        <v>5</v>
      </c>
      <c r="D94" s="7" t="s">
        <v>6</v>
      </c>
      <c r="E94" s="7" t="s">
        <v>7</v>
      </c>
      <c r="F94" s="8" t="s">
        <v>8</v>
      </c>
      <c r="G94" s="8" t="s">
        <v>9</v>
      </c>
      <c r="H94" s="7" t="s">
        <v>10</v>
      </c>
      <c r="I94" s="7" t="s">
        <v>11</v>
      </c>
      <c r="J94" s="7" t="s">
        <v>12</v>
      </c>
    </row>
    <row r="95" spans="1:10" ht="15.75" thickBot="1">
      <c r="A95" s="7" t="s">
        <v>13</v>
      </c>
      <c r="B95" s="29" t="s">
        <v>313</v>
      </c>
      <c r="C95" s="26"/>
      <c r="D95" s="27"/>
      <c r="E95" s="36"/>
      <c r="F95" s="113">
        <v>1</v>
      </c>
      <c r="G95" s="7" t="s">
        <v>26</v>
      </c>
      <c r="H95" s="7"/>
      <c r="I95" s="7"/>
      <c r="J95" s="211">
        <f>ROUND((F95*(H95+I95)),2)</f>
        <v>0</v>
      </c>
    </row>
    <row r="96" spans="1:10" ht="15.75" thickTop="1">
      <c r="A96" s="6"/>
      <c r="B96" s="30"/>
      <c r="C96" s="140"/>
      <c r="D96" s="141"/>
      <c r="E96" s="255"/>
      <c r="F96" s="275"/>
      <c r="G96" s="6"/>
      <c r="H96" s="6"/>
      <c r="I96" s="229" t="s">
        <v>314</v>
      </c>
      <c r="J96" s="210">
        <f>ROUND((J95),2)</f>
        <v>0</v>
      </c>
    </row>
    <row r="97" spans="1:10" ht="15.75" thickBot="1">
      <c r="A97" s="203"/>
      <c r="B97" s="203"/>
      <c r="C97" s="203"/>
      <c r="D97" s="203"/>
      <c r="E97" s="203"/>
      <c r="F97" s="204"/>
      <c r="G97" s="203"/>
      <c r="H97" s="203"/>
      <c r="I97" s="203"/>
      <c r="J97" s="203"/>
    </row>
    <row r="98" spans="1:10" ht="15.75" thickTop="1">
      <c r="A98" s="289" t="s">
        <v>288</v>
      </c>
      <c r="B98" s="289"/>
      <c r="C98" s="289"/>
      <c r="D98" s="289"/>
      <c r="E98" s="289"/>
      <c r="F98" s="289"/>
      <c r="G98" s="289"/>
      <c r="H98" s="289"/>
      <c r="I98" s="289"/>
      <c r="J98" s="205">
        <f>ROUND((J92+J86+J80+J70+J58+J43+J36+J22+J17+J96),2)</f>
        <v>0</v>
      </c>
    </row>
  </sheetData>
  <mergeCells count="26">
    <mergeCell ref="A98:I98"/>
    <mergeCell ref="A93:F93"/>
    <mergeCell ref="A59:F59"/>
    <mergeCell ref="A71:F71"/>
    <mergeCell ref="A78:J78"/>
    <mergeCell ref="A79:J79"/>
    <mergeCell ref="A81:F81"/>
    <mergeCell ref="A87:F87"/>
    <mergeCell ref="A44:F44"/>
    <mergeCell ref="A46:A47"/>
    <mergeCell ref="G46:G47"/>
    <mergeCell ref="A37:F37"/>
    <mergeCell ref="A1:B1"/>
    <mergeCell ref="A31:A32"/>
    <mergeCell ref="G31:G32"/>
    <mergeCell ref="I1:J1"/>
    <mergeCell ref="A10:A16"/>
    <mergeCell ref="A18:F18"/>
    <mergeCell ref="A23:F23"/>
    <mergeCell ref="A25:A26"/>
    <mergeCell ref="A2:C2"/>
    <mergeCell ref="A3:C3"/>
    <mergeCell ref="A5:F5"/>
    <mergeCell ref="A7:A9"/>
    <mergeCell ref="D7:D9"/>
    <mergeCell ref="F7:F9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F197"/>
  <sheetViews>
    <sheetView workbookViewId="0">
      <selection activeCell="B7" sqref="B7"/>
    </sheetView>
  </sheetViews>
  <sheetFormatPr defaultRowHeight="14.25"/>
  <cols>
    <col min="1" max="1" width="4.75" style="6" customWidth="1"/>
    <col min="2" max="2" width="30.125" style="6" customWidth="1"/>
    <col min="3" max="3" width="17.75" style="6" customWidth="1"/>
    <col min="4" max="4" width="10.375" style="6" customWidth="1"/>
    <col min="5" max="5" width="12.75" style="6" customWidth="1"/>
    <col min="6" max="6" width="6.25" style="118" customWidth="1"/>
    <col min="7" max="7" width="4.5" style="6" customWidth="1"/>
    <col min="8" max="9" width="10.625" style="6" customWidth="1"/>
    <col min="10" max="10" width="9.125" style="6" customWidth="1"/>
    <col min="11" max="1020" width="10.625" style="6" customWidth="1"/>
    <col min="1021" max="1021" width="9" customWidth="1"/>
  </cols>
  <sheetData>
    <row r="1" spans="1:10" ht="15">
      <c r="A1" s="293" t="s">
        <v>97</v>
      </c>
      <c r="B1" s="293"/>
    </row>
    <row r="2" spans="1:10" s="1" customFormat="1" ht="11.25" customHeight="1">
      <c r="A2" s="284" t="s">
        <v>0</v>
      </c>
      <c r="B2" s="284"/>
      <c r="C2" s="284"/>
      <c r="F2" s="103"/>
      <c r="J2" s="2"/>
    </row>
    <row r="3" spans="1:10" s="1" customFormat="1" ht="11.25">
      <c r="A3" s="285" t="s">
        <v>1</v>
      </c>
      <c r="B3" s="285"/>
      <c r="C3" s="285"/>
      <c r="D3" s="4"/>
      <c r="E3" s="4"/>
      <c r="F3" s="104"/>
      <c r="G3" s="4"/>
      <c r="H3" s="4"/>
      <c r="I3" s="4"/>
      <c r="J3" s="5"/>
    </row>
    <row r="4" spans="1:10">
      <c r="A4" s="282" t="s">
        <v>2</v>
      </c>
      <c r="B4" s="282"/>
      <c r="C4" s="282"/>
      <c r="D4" s="282"/>
      <c r="E4" s="282"/>
      <c r="F4" s="282"/>
    </row>
    <row r="5" spans="1:10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8" t="s">
        <v>8</v>
      </c>
      <c r="G5" s="8" t="s">
        <v>9</v>
      </c>
      <c r="H5" s="7" t="s">
        <v>10</v>
      </c>
      <c r="I5" s="7" t="s">
        <v>11</v>
      </c>
      <c r="J5" s="7" t="s">
        <v>12</v>
      </c>
    </row>
    <row r="6" spans="1:10">
      <c r="A6" s="281" t="s">
        <v>13</v>
      </c>
      <c r="B6" s="9" t="s">
        <v>14</v>
      </c>
      <c r="C6" s="10" t="s">
        <v>15</v>
      </c>
      <c r="D6" s="286" t="s">
        <v>16</v>
      </c>
      <c r="E6" s="11" t="s">
        <v>17</v>
      </c>
      <c r="F6" s="287">
        <v>43</v>
      </c>
      <c r="G6" s="9" t="s">
        <v>18</v>
      </c>
      <c r="H6" s="9"/>
      <c r="I6" s="9"/>
      <c r="J6" s="206">
        <f>ROUND((F6*(H6+I6)),2)</f>
        <v>0</v>
      </c>
    </row>
    <row r="7" spans="1:10">
      <c r="A7" s="281"/>
      <c r="B7" s="278" t="s">
        <v>320</v>
      </c>
      <c r="C7" s="13"/>
      <c r="D7" s="286"/>
      <c r="E7" s="14" t="s">
        <v>20</v>
      </c>
      <c r="F7" s="287"/>
      <c r="G7" s="12"/>
      <c r="H7" s="12"/>
      <c r="I7" s="12"/>
      <c r="J7" s="206"/>
    </row>
    <row r="8" spans="1:10">
      <c r="A8" s="281"/>
      <c r="B8" s="15" t="s">
        <v>21</v>
      </c>
      <c r="C8" s="16"/>
      <c r="D8" s="286"/>
      <c r="E8" s="17"/>
      <c r="F8" s="287"/>
      <c r="G8" s="15"/>
      <c r="H8" s="15"/>
      <c r="I8" s="15"/>
      <c r="J8" s="206"/>
    </row>
    <row r="9" spans="1:10">
      <c r="A9" s="281" t="s">
        <v>22</v>
      </c>
      <c r="B9" s="18" t="s">
        <v>23</v>
      </c>
      <c r="C9" s="19" t="s">
        <v>24</v>
      </c>
      <c r="D9" s="20" t="s">
        <v>25</v>
      </c>
      <c r="E9" s="11"/>
      <c r="F9" s="105">
        <v>1</v>
      </c>
      <c r="G9" s="9" t="s">
        <v>26</v>
      </c>
      <c r="H9" s="9"/>
      <c r="I9" s="9"/>
      <c r="J9" s="206">
        <f t="shared" ref="J9" si="0">ROUND((F9*(H9+I9)),2)</f>
        <v>0</v>
      </c>
    </row>
    <row r="10" spans="1:10">
      <c r="A10" s="281"/>
      <c r="B10" s="21" t="s">
        <v>27</v>
      </c>
      <c r="C10" s="21" t="s">
        <v>28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281"/>
      <c r="B11" s="21" t="s">
        <v>29</v>
      </c>
      <c r="C11" s="21" t="s">
        <v>30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281"/>
      <c r="B12" s="21" t="s">
        <v>31</v>
      </c>
      <c r="C12" s="21" t="s">
        <v>32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281"/>
      <c r="B13" s="21"/>
      <c r="C13" s="21" t="s">
        <v>33</v>
      </c>
      <c r="D13" s="22"/>
      <c r="E13" s="14"/>
      <c r="F13" s="106"/>
      <c r="G13" s="12"/>
      <c r="H13" s="12"/>
      <c r="I13" s="12"/>
      <c r="J13" s="12"/>
    </row>
    <row r="14" spans="1:10">
      <c r="A14" s="281"/>
      <c r="B14" s="21" t="s">
        <v>34</v>
      </c>
      <c r="C14" s="6" t="s">
        <v>35</v>
      </c>
      <c r="D14" s="22" t="s">
        <v>25</v>
      </c>
      <c r="E14" s="14"/>
      <c r="F14" s="106"/>
      <c r="G14" s="12"/>
      <c r="H14" s="12"/>
      <c r="I14" s="12"/>
      <c r="J14" s="12"/>
    </row>
    <row r="15" spans="1:10" ht="15" thickBot="1">
      <c r="A15" s="294"/>
      <c r="B15" s="21" t="s">
        <v>36</v>
      </c>
      <c r="C15" s="21" t="s">
        <v>37</v>
      </c>
      <c r="D15" s="22" t="s">
        <v>25</v>
      </c>
      <c r="E15" s="14"/>
      <c r="F15" s="106"/>
      <c r="G15" s="15"/>
      <c r="H15" s="15"/>
      <c r="I15" s="15"/>
      <c r="J15" s="208"/>
    </row>
    <row r="16" spans="1:10" ht="15" thickTop="1">
      <c r="A16" s="243"/>
      <c r="B16" s="244"/>
      <c r="C16" s="244"/>
      <c r="D16" s="245"/>
      <c r="E16" s="246"/>
      <c r="F16" s="247"/>
      <c r="I16" s="218" t="s">
        <v>266</v>
      </c>
      <c r="J16" s="210">
        <f>ROUND((J6+J9),2)</f>
        <v>0</v>
      </c>
    </row>
    <row r="17" spans="1:10">
      <c r="A17" s="283" t="s">
        <v>38</v>
      </c>
      <c r="B17" s="283"/>
      <c r="C17" s="283"/>
      <c r="D17" s="283"/>
      <c r="E17" s="283"/>
      <c r="F17" s="283"/>
    </row>
    <row r="18" spans="1:10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</row>
    <row r="19" spans="1:10">
      <c r="A19" s="25" t="s">
        <v>13</v>
      </c>
      <c r="B19" s="20" t="s">
        <v>39</v>
      </c>
      <c r="C19" s="26" t="s">
        <v>40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06">
        <f>ROUND((F19*(H19+I19)),2)</f>
        <v>0</v>
      </c>
    </row>
    <row r="20" spans="1:10" s="6" customFormat="1" ht="12.7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7"/>
      <c r="J20" s="211">
        <f>ROUND((F20*(H20+I20)),2)</f>
        <v>0</v>
      </c>
    </row>
    <row r="21" spans="1:10" ht="15" thickTop="1">
      <c r="B21" s="30"/>
      <c r="C21" s="30"/>
      <c r="D21" s="30"/>
      <c r="E21" s="31"/>
      <c r="F21" s="109"/>
      <c r="I21" s="217" t="s">
        <v>280</v>
      </c>
      <c r="J21" s="210">
        <f>ROUND((J19+J20),)</f>
        <v>0</v>
      </c>
    </row>
    <row r="22" spans="1:10">
      <c r="A22" s="283" t="s">
        <v>45</v>
      </c>
      <c r="B22" s="283"/>
      <c r="C22" s="283"/>
      <c r="D22" s="283"/>
      <c r="E22" s="283"/>
      <c r="F22" s="283"/>
    </row>
    <row r="23" spans="1:10" ht="14.65" customHeight="1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0" ht="14.65" customHeight="1">
      <c r="A24" s="281" t="s">
        <v>13</v>
      </c>
      <c r="B24" s="32" t="s">
        <v>46</v>
      </c>
      <c r="C24" s="33" t="s">
        <v>47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06">
        <f>ROUND((F24*(H24+I24)),2)</f>
        <v>0</v>
      </c>
    </row>
    <row r="25" spans="1:10" ht="14.65" customHeight="1">
      <c r="A25" s="281"/>
      <c r="B25" s="21" t="s">
        <v>50</v>
      </c>
      <c r="C25" s="13"/>
      <c r="D25" s="34"/>
      <c r="E25" s="14"/>
      <c r="F25" s="106"/>
      <c r="H25" s="12"/>
      <c r="I25" s="12"/>
      <c r="J25" s="206"/>
    </row>
    <row r="26" spans="1:10" ht="14.65" customHeight="1">
      <c r="A26" s="7" t="s">
        <v>22</v>
      </c>
      <c r="B26" s="35" t="s">
        <v>51</v>
      </c>
      <c r="C26" s="35" t="s">
        <v>52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06">
        <f t="shared" ref="J26:J34" si="1">ROUND((F26*(H26+I26)),2)</f>
        <v>0</v>
      </c>
    </row>
    <row r="27" spans="1:10" ht="14.65" customHeight="1">
      <c r="A27" s="25" t="s">
        <v>54</v>
      </c>
      <c r="B27" s="20" t="s">
        <v>55</v>
      </c>
      <c r="C27" s="20" t="s">
        <v>56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06">
        <f t="shared" si="1"/>
        <v>0</v>
      </c>
    </row>
    <row r="28" spans="1:10" ht="14.65" customHeight="1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06">
        <f t="shared" si="1"/>
        <v>0</v>
      </c>
    </row>
    <row r="29" spans="1:10" ht="14.65" customHeight="1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06">
        <f t="shared" si="1"/>
        <v>0</v>
      </c>
    </row>
    <row r="30" spans="1:10">
      <c r="A30" s="281" t="s">
        <v>65</v>
      </c>
      <c r="B30" s="20" t="s">
        <v>66</v>
      </c>
      <c r="C30" s="20" t="s">
        <v>67</v>
      </c>
      <c r="D30" s="20" t="s">
        <v>68</v>
      </c>
      <c r="E30" s="11" t="s">
        <v>69</v>
      </c>
      <c r="F30" s="110">
        <v>6</v>
      </c>
      <c r="G30" s="281" t="s">
        <v>18</v>
      </c>
      <c r="H30" s="9"/>
      <c r="I30" s="9"/>
      <c r="J30" s="206">
        <f t="shared" si="1"/>
        <v>0</v>
      </c>
    </row>
    <row r="31" spans="1:10">
      <c r="A31" s="281"/>
      <c r="B31" s="24" t="s">
        <v>70</v>
      </c>
      <c r="C31" s="24"/>
      <c r="D31" s="24"/>
      <c r="E31" s="17"/>
      <c r="F31" s="112"/>
      <c r="G31" s="281"/>
      <c r="H31" s="15"/>
      <c r="I31" s="15"/>
      <c r="J31" s="206"/>
    </row>
    <row r="32" spans="1:10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75</v>
      </c>
      <c r="F32" s="110">
        <v>3</v>
      </c>
      <c r="G32" s="25" t="s">
        <v>18</v>
      </c>
      <c r="H32" s="9"/>
      <c r="I32" s="9"/>
      <c r="J32" s="206">
        <f t="shared" si="1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06">
        <f t="shared" si="1"/>
        <v>0</v>
      </c>
    </row>
    <row r="34" spans="1:10" ht="15" thickBot="1">
      <c r="A34" s="9" t="s">
        <v>81</v>
      </c>
      <c r="B34" s="20" t="s">
        <v>82</v>
      </c>
      <c r="C34" s="20" t="s">
        <v>83</v>
      </c>
      <c r="D34" s="20" t="s">
        <v>79</v>
      </c>
      <c r="E34" s="11" t="s">
        <v>84</v>
      </c>
      <c r="F34" s="110">
        <v>1</v>
      </c>
      <c r="G34" s="7" t="s">
        <v>18</v>
      </c>
      <c r="H34" s="7"/>
      <c r="I34" s="7"/>
      <c r="J34" s="211">
        <f t="shared" si="1"/>
        <v>0</v>
      </c>
    </row>
    <row r="35" spans="1:10" ht="15" thickTop="1">
      <c r="A35" s="248"/>
      <c r="B35" s="245"/>
      <c r="C35" s="245"/>
      <c r="D35" s="245"/>
      <c r="E35" s="246"/>
      <c r="F35" s="249"/>
      <c r="I35" s="191" t="s">
        <v>268</v>
      </c>
      <c r="J35" s="210">
        <f>ROUND((SUM(J24:J34)),2)</f>
        <v>0</v>
      </c>
    </row>
    <row r="36" spans="1:10">
      <c r="A36" s="283" t="s">
        <v>85</v>
      </c>
      <c r="B36" s="283"/>
      <c r="C36" s="283"/>
      <c r="D36" s="283"/>
      <c r="E36" s="283"/>
      <c r="F36" s="283"/>
    </row>
    <row r="37" spans="1:10">
      <c r="A37" s="7" t="s">
        <v>3</v>
      </c>
      <c r="B37" s="7" t="s">
        <v>4</v>
      </c>
      <c r="C37" s="7" t="s">
        <v>5</v>
      </c>
      <c r="D37" s="7" t="s">
        <v>6</v>
      </c>
      <c r="E37" s="7" t="s">
        <v>7</v>
      </c>
      <c r="F37" s="8" t="s">
        <v>8</v>
      </c>
      <c r="G37" s="8" t="s">
        <v>9</v>
      </c>
      <c r="H37" s="7" t="s">
        <v>10</v>
      </c>
      <c r="I37" s="7" t="s">
        <v>11</v>
      </c>
      <c r="J37" s="7" t="s">
        <v>12</v>
      </c>
    </row>
    <row r="38" spans="1:10">
      <c r="A38" s="7" t="s">
        <v>13</v>
      </c>
      <c r="B38" s="29" t="s">
        <v>86</v>
      </c>
      <c r="C38" s="26" t="s">
        <v>87</v>
      </c>
      <c r="D38" s="27" t="s">
        <v>88</v>
      </c>
      <c r="E38" s="36"/>
      <c r="F38" s="113">
        <v>43</v>
      </c>
      <c r="G38" s="7" t="s">
        <v>18</v>
      </c>
      <c r="H38" s="7"/>
      <c r="I38" s="7"/>
      <c r="J38" s="212">
        <f>ROUND((F38*(H38+I38)),2)</f>
        <v>0</v>
      </c>
    </row>
    <row r="39" spans="1:10">
      <c r="A39" s="37" t="s">
        <v>22</v>
      </c>
      <c r="B39" s="29" t="s">
        <v>89</v>
      </c>
      <c r="C39" s="26" t="s">
        <v>89</v>
      </c>
      <c r="D39" s="27" t="s">
        <v>88</v>
      </c>
      <c r="E39" s="38" t="s">
        <v>90</v>
      </c>
      <c r="F39" s="108">
        <v>1</v>
      </c>
      <c r="G39" s="7" t="s">
        <v>18</v>
      </c>
      <c r="H39" s="7"/>
      <c r="I39" s="7"/>
      <c r="J39" s="212">
        <f t="shared" ref="J39:J41" si="2">ROUND((F39*(H39+I39)),2)</f>
        <v>0</v>
      </c>
    </row>
    <row r="40" spans="1:10">
      <c r="A40" s="37" t="s">
        <v>54</v>
      </c>
      <c r="B40" s="29" t="s">
        <v>91</v>
      </c>
      <c r="C40" s="26" t="s">
        <v>92</v>
      </c>
      <c r="D40" s="27" t="s">
        <v>88</v>
      </c>
      <c r="E40" s="38" t="s">
        <v>93</v>
      </c>
      <c r="F40" s="108">
        <v>1</v>
      </c>
      <c r="G40" s="7" t="s">
        <v>18</v>
      </c>
      <c r="H40" s="7"/>
      <c r="I40" s="7"/>
      <c r="J40" s="212">
        <f t="shared" si="2"/>
        <v>0</v>
      </c>
    </row>
    <row r="41" spans="1:10" ht="15" thickBot="1">
      <c r="A41" s="37" t="s">
        <v>58</v>
      </c>
      <c r="B41" s="29" t="s">
        <v>94</v>
      </c>
      <c r="C41" s="26" t="s">
        <v>95</v>
      </c>
      <c r="D41" s="27" t="s">
        <v>48</v>
      </c>
      <c r="E41" s="38" t="s">
        <v>96</v>
      </c>
      <c r="F41" s="108">
        <v>1</v>
      </c>
      <c r="G41" s="7" t="s">
        <v>18</v>
      </c>
      <c r="H41" s="7"/>
      <c r="I41" s="7"/>
      <c r="J41" s="211">
        <f t="shared" si="2"/>
        <v>0</v>
      </c>
    </row>
    <row r="42" spans="1:10" ht="15" thickTop="1">
      <c r="A42" s="230"/>
      <c r="B42" s="30"/>
      <c r="C42" s="140"/>
      <c r="D42" s="141"/>
      <c r="E42" s="231"/>
      <c r="F42" s="142"/>
      <c r="I42" s="218" t="s">
        <v>269</v>
      </c>
      <c r="J42" s="210">
        <f>ROUND((SUM(J38:J41)),2)</f>
        <v>0</v>
      </c>
    </row>
    <row r="43" spans="1:10">
      <c r="B43" s="30"/>
      <c r="C43" s="30"/>
      <c r="D43" s="30"/>
      <c r="E43" s="31"/>
      <c r="F43" s="109"/>
    </row>
    <row r="44" spans="1:10">
      <c r="A44" s="283" t="s">
        <v>98</v>
      </c>
      <c r="B44" s="283"/>
      <c r="C44" s="283"/>
      <c r="D44" s="283"/>
      <c r="E44" s="283"/>
      <c r="F44" s="283"/>
    </row>
    <row r="45" spans="1:10" ht="14.65" customHeight="1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 ht="14.65" customHeight="1">
      <c r="A46" s="7" t="s">
        <v>13</v>
      </c>
      <c r="B46" s="29" t="s">
        <v>99</v>
      </c>
      <c r="C46" s="29" t="s">
        <v>100</v>
      </c>
      <c r="D46" s="29" t="s">
        <v>101</v>
      </c>
      <c r="E46" s="28"/>
      <c r="F46" s="111">
        <v>1</v>
      </c>
      <c r="G46" s="7" t="s">
        <v>18</v>
      </c>
      <c r="H46" s="7"/>
      <c r="I46" s="7"/>
      <c r="J46" s="212">
        <f>ROUND((F46*(H46+I46)),2)</f>
        <v>0</v>
      </c>
    </row>
    <row r="47" spans="1:10" ht="14.65" customHeight="1">
      <c r="A47" s="7" t="s">
        <v>22</v>
      </c>
      <c r="B47" s="29" t="s">
        <v>102</v>
      </c>
      <c r="C47" s="29" t="s">
        <v>103</v>
      </c>
      <c r="D47" s="29" t="s">
        <v>48</v>
      </c>
      <c r="E47" s="28" t="s">
        <v>104</v>
      </c>
      <c r="F47" s="111">
        <v>1</v>
      </c>
      <c r="G47" s="7" t="s">
        <v>18</v>
      </c>
      <c r="H47" s="7"/>
      <c r="I47" s="7"/>
      <c r="J47" s="212">
        <f t="shared" ref="J47:J54" si="3">ROUND((F47*(H47+I47)),2)</f>
        <v>0</v>
      </c>
    </row>
    <row r="48" spans="1:10" ht="14.65" customHeight="1">
      <c r="A48" s="7" t="s">
        <v>54</v>
      </c>
      <c r="B48" s="29" t="s">
        <v>105</v>
      </c>
      <c r="C48" s="29" t="s">
        <v>106</v>
      </c>
      <c r="D48" s="29" t="s">
        <v>48</v>
      </c>
      <c r="E48" s="28" t="s">
        <v>107</v>
      </c>
      <c r="F48" s="111">
        <v>1</v>
      </c>
      <c r="G48" s="7" t="s">
        <v>18</v>
      </c>
      <c r="H48" s="7"/>
      <c r="I48" s="7"/>
      <c r="J48" s="212">
        <f t="shared" si="3"/>
        <v>0</v>
      </c>
    </row>
    <row r="49" spans="1:10" ht="14.65" customHeight="1">
      <c r="A49" s="7" t="s">
        <v>58</v>
      </c>
      <c r="B49" s="29" t="s">
        <v>55</v>
      </c>
      <c r="C49" s="29" t="s">
        <v>108</v>
      </c>
      <c r="D49" s="29" t="s">
        <v>48</v>
      </c>
      <c r="E49" s="28" t="s">
        <v>109</v>
      </c>
      <c r="F49" s="111">
        <v>1</v>
      </c>
      <c r="G49" s="7" t="s">
        <v>18</v>
      </c>
      <c r="H49" s="7"/>
      <c r="I49" s="7"/>
      <c r="J49" s="212">
        <f t="shared" si="3"/>
        <v>0</v>
      </c>
    </row>
    <row r="50" spans="1:10" ht="14.65" customHeight="1">
      <c r="A50" s="7" t="s">
        <v>61</v>
      </c>
      <c r="B50" s="29" t="s">
        <v>55</v>
      </c>
      <c r="C50" s="29" t="s">
        <v>110</v>
      </c>
      <c r="D50" s="29" t="s">
        <v>48</v>
      </c>
      <c r="E50" s="28" t="s">
        <v>111</v>
      </c>
      <c r="F50" s="111">
        <v>1</v>
      </c>
      <c r="G50" s="7" t="s">
        <v>18</v>
      </c>
      <c r="H50" s="7"/>
      <c r="I50" s="7"/>
      <c r="J50" s="212">
        <f t="shared" si="3"/>
        <v>0</v>
      </c>
    </row>
    <row r="51" spans="1:10" ht="14.65" customHeight="1">
      <c r="A51" s="25" t="s">
        <v>65</v>
      </c>
      <c r="B51" s="20" t="s">
        <v>112</v>
      </c>
      <c r="C51" s="20" t="s">
        <v>113</v>
      </c>
      <c r="D51" s="20" t="s">
        <v>48</v>
      </c>
      <c r="E51" s="11" t="s">
        <v>114</v>
      </c>
      <c r="F51" s="110">
        <v>2</v>
      </c>
      <c r="G51" s="25" t="s">
        <v>18</v>
      </c>
      <c r="H51" s="9"/>
      <c r="I51" s="9"/>
      <c r="J51" s="212">
        <f t="shared" si="3"/>
        <v>0</v>
      </c>
    </row>
    <row r="52" spans="1:10" ht="14.65" customHeight="1">
      <c r="A52" s="7" t="s">
        <v>71</v>
      </c>
      <c r="B52" s="29" t="s">
        <v>115</v>
      </c>
      <c r="C52" s="29" t="s">
        <v>116</v>
      </c>
      <c r="D52" s="29" t="s">
        <v>48</v>
      </c>
      <c r="E52" s="28" t="s">
        <v>117</v>
      </c>
      <c r="F52" s="111">
        <v>6</v>
      </c>
      <c r="G52" s="7" t="s">
        <v>18</v>
      </c>
      <c r="H52" s="7"/>
      <c r="I52" s="7"/>
      <c r="J52" s="212">
        <f t="shared" si="3"/>
        <v>0</v>
      </c>
    </row>
    <row r="53" spans="1:10" ht="14.65" customHeight="1">
      <c r="A53" s="7" t="s">
        <v>76</v>
      </c>
      <c r="B53" s="29" t="s">
        <v>118</v>
      </c>
      <c r="C53" s="29" t="s">
        <v>119</v>
      </c>
      <c r="D53" s="29" t="s">
        <v>79</v>
      </c>
      <c r="E53" s="28" t="s">
        <v>120</v>
      </c>
      <c r="F53" s="111">
        <v>24</v>
      </c>
      <c r="G53" s="7" t="s">
        <v>18</v>
      </c>
      <c r="H53" s="7"/>
      <c r="I53" s="7"/>
      <c r="J53" s="212">
        <f t="shared" si="3"/>
        <v>0</v>
      </c>
    </row>
    <row r="54" spans="1:10" ht="14.65" customHeight="1" thickBot="1">
      <c r="A54" s="7" t="s">
        <v>81</v>
      </c>
      <c r="B54" s="29" t="s">
        <v>62</v>
      </c>
      <c r="C54" s="29" t="s">
        <v>63</v>
      </c>
      <c r="D54" s="29" t="s">
        <v>48</v>
      </c>
      <c r="E54" s="28"/>
      <c r="F54" s="111">
        <v>1</v>
      </c>
      <c r="G54" s="7" t="s">
        <v>64</v>
      </c>
      <c r="H54" s="7"/>
      <c r="I54" s="7"/>
      <c r="J54" s="211">
        <f t="shared" si="3"/>
        <v>0</v>
      </c>
    </row>
    <row r="55" spans="1:10" ht="14.65" customHeight="1" thickTop="1">
      <c r="B55" s="30"/>
      <c r="C55" s="30"/>
      <c r="D55" s="30"/>
      <c r="E55" s="31"/>
      <c r="F55" s="109"/>
      <c r="I55" s="191" t="s">
        <v>270</v>
      </c>
      <c r="J55" s="210">
        <f>ROUND((SUM(J46:J54)),2)</f>
        <v>0</v>
      </c>
    </row>
    <row r="56" spans="1:10" ht="14.65" customHeight="1">
      <c r="B56" s="30"/>
      <c r="C56" s="30"/>
      <c r="D56" s="30"/>
      <c r="E56" s="31"/>
      <c r="F56" s="109"/>
    </row>
    <row r="57" spans="1:10">
      <c r="A57" s="283" t="s">
        <v>121</v>
      </c>
      <c r="B57" s="283"/>
      <c r="C57" s="283"/>
      <c r="D57" s="283"/>
      <c r="E57" s="283"/>
      <c r="F57" s="283"/>
    </row>
    <row r="58" spans="1:10">
      <c r="A58" s="7" t="s">
        <v>3</v>
      </c>
      <c r="B58" s="7" t="s">
        <v>4</v>
      </c>
      <c r="C58" s="7" t="s">
        <v>5</v>
      </c>
      <c r="D58" s="7" t="s">
        <v>6</v>
      </c>
      <c r="E58" s="7" t="s">
        <v>7</v>
      </c>
      <c r="F58" s="8" t="s">
        <v>8</v>
      </c>
      <c r="G58" s="8" t="s">
        <v>9</v>
      </c>
      <c r="H58" s="7" t="s">
        <v>10</v>
      </c>
      <c r="I58" s="7" t="s">
        <v>11</v>
      </c>
      <c r="J58" s="7" t="s">
        <v>12</v>
      </c>
    </row>
    <row r="59" spans="1:10">
      <c r="A59" s="7" t="s">
        <v>13</v>
      </c>
      <c r="B59" s="29" t="s">
        <v>122</v>
      </c>
      <c r="C59" s="29" t="s">
        <v>123</v>
      </c>
      <c r="D59" s="29" t="s">
        <v>124</v>
      </c>
      <c r="E59" s="40" t="s">
        <v>125</v>
      </c>
      <c r="F59" s="114">
        <v>240</v>
      </c>
      <c r="G59" s="35" t="s">
        <v>64</v>
      </c>
      <c r="H59" s="7"/>
      <c r="I59" s="7"/>
      <c r="J59" s="212">
        <f>ROUND((F59*(H59+I59)),2)</f>
        <v>0</v>
      </c>
    </row>
    <row r="60" spans="1:10">
      <c r="A60" s="7" t="s">
        <v>22</v>
      </c>
      <c r="B60" s="29" t="s">
        <v>126</v>
      </c>
      <c r="C60" s="29" t="s">
        <v>127</v>
      </c>
      <c r="D60" s="29" t="s">
        <v>124</v>
      </c>
      <c r="E60" s="40" t="s">
        <v>128</v>
      </c>
      <c r="F60" s="114">
        <v>80</v>
      </c>
      <c r="G60" s="35" t="s">
        <v>64</v>
      </c>
      <c r="H60" s="7"/>
      <c r="I60" s="7"/>
      <c r="J60" s="212">
        <f t="shared" ref="J60:J65" si="4">ROUND((F60*(H60+I60)),2)</f>
        <v>0</v>
      </c>
    </row>
    <row r="61" spans="1:10">
      <c r="A61" s="7" t="s">
        <v>54</v>
      </c>
      <c r="B61" s="29" t="s">
        <v>126</v>
      </c>
      <c r="C61" s="29" t="s">
        <v>129</v>
      </c>
      <c r="D61" s="29" t="s">
        <v>124</v>
      </c>
      <c r="E61" s="40" t="s">
        <v>130</v>
      </c>
      <c r="F61" s="114">
        <v>15</v>
      </c>
      <c r="G61" s="35" t="s">
        <v>64</v>
      </c>
      <c r="H61" s="7"/>
      <c r="I61" s="7"/>
      <c r="J61" s="212">
        <f t="shared" si="4"/>
        <v>0</v>
      </c>
    </row>
    <row r="62" spans="1:10">
      <c r="A62" s="7" t="s">
        <v>58</v>
      </c>
      <c r="B62" s="29" t="s">
        <v>126</v>
      </c>
      <c r="C62" s="29" t="s">
        <v>131</v>
      </c>
      <c r="D62" s="29" t="s">
        <v>132</v>
      </c>
      <c r="E62" s="40" t="s">
        <v>133</v>
      </c>
      <c r="F62" s="114">
        <v>50</v>
      </c>
      <c r="G62" s="35" t="s">
        <v>64</v>
      </c>
      <c r="H62" s="7"/>
      <c r="I62" s="7"/>
      <c r="J62" s="212">
        <f t="shared" si="4"/>
        <v>0</v>
      </c>
    </row>
    <row r="63" spans="1:10">
      <c r="A63" s="7" t="s">
        <v>61</v>
      </c>
      <c r="B63" s="29" t="s">
        <v>134</v>
      </c>
      <c r="C63" s="29" t="s">
        <v>135</v>
      </c>
      <c r="D63" s="29" t="s">
        <v>74</v>
      </c>
      <c r="E63" s="40"/>
      <c r="F63" s="114">
        <v>40</v>
      </c>
      <c r="G63" s="35" t="s">
        <v>64</v>
      </c>
      <c r="H63" s="7"/>
      <c r="I63" s="7"/>
      <c r="J63" s="212">
        <f t="shared" si="4"/>
        <v>0</v>
      </c>
    </row>
    <row r="64" spans="1:10">
      <c r="A64" s="7" t="s">
        <v>65</v>
      </c>
      <c r="B64" s="29" t="s">
        <v>136</v>
      </c>
      <c r="C64" s="29" t="s">
        <v>137</v>
      </c>
      <c r="D64" s="29" t="s">
        <v>138</v>
      </c>
      <c r="E64" s="40"/>
      <c r="F64" s="114">
        <v>20</v>
      </c>
      <c r="G64" s="35" t="s">
        <v>64</v>
      </c>
      <c r="H64" s="7"/>
      <c r="I64" s="7"/>
      <c r="J64" s="212">
        <f t="shared" si="4"/>
        <v>0</v>
      </c>
    </row>
    <row r="65" spans="1:10" ht="15" thickBot="1">
      <c r="A65" s="9" t="s">
        <v>71</v>
      </c>
      <c r="B65" s="20" t="s">
        <v>139</v>
      </c>
      <c r="C65" s="20" t="s">
        <v>140</v>
      </c>
      <c r="D65" s="20" t="s">
        <v>141</v>
      </c>
      <c r="E65" s="250"/>
      <c r="F65" s="251">
        <v>16</v>
      </c>
      <c r="G65" s="35" t="s">
        <v>18</v>
      </c>
      <c r="H65" s="7"/>
      <c r="I65" s="7"/>
      <c r="J65" s="211">
        <f t="shared" si="4"/>
        <v>0</v>
      </c>
    </row>
    <row r="66" spans="1:10" ht="15" thickTop="1">
      <c r="A66" s="248"/>
      <c r="B66" s="245"/>
      <c r="C66" s="245"/>
      <c r="D66" s="245"/>
      <c r="E66" s="252"/>
      <c r="F66" s="253"/>
      <c r="G66" s="155"/>
      <c r="I66" s="157" t="s">
        <v>271</v>
      </c>
      <c r="J66" s="210">
        <f>ROUND((SUM(J59:J65)),2)</f>
        <v>0</v>
      </c>
    </row>
    <row r="67" spans="1:10">
      <c r="A67" s="283" t="s">
        <v>142</v>
      </c>
      <c r="B67" s="283"/>
      <c r="C67" s="283"/>
      <c r="D67" s="283"/>
      <c r="E67" s="283"/>
      <c r="F67" s="283"/>
    </row>
    <row r="68" spans="1:10">
      <c r="A68" s="7" t="s">
        <v>3</v>
      </c>
      <c r="B68" s="7" t="s">
        <v>4</v>
      </c>
      <c r="C68" s="7" t="s">
        <v>5</v>
      </c>
      <c r="D68" s="7" t="s">
        <v>6</v>
      </c>
      <c r="E68" s="7" t="s">
        <v>7</v>
      </c>
      <c r="F68" s="8" t="s">
        <v>8</v>
      </c>
      <c r="G68" s="8" t="s">
        <v>9</v>
      </c>
      <c r="H68" s="7" t="s">
        <v>10</v>
      </c>
      <c r="I68" s="7" t="s">
        <v>11</v>
      </c>
      <c r="J68" s="7" t="s">
        <v>12</v>
      </c>
    </row>
    <row r="69" spans="1:10">
      <c r="A69" s="7" t="s">
        <v>13</v>
      </c>
      <c r="B69" s="29" t="s">
        <v>143</v>
      </c>
      <c r="C69" s="26" t="s">
        <v>144</v>
      </c>
      <c r="D69" s="27" t="s">
        <v>74</v>
      </c>
      <c r="E69" s="36"/>
      <c r="F69" s="113">
        <v>6</v>
      </c>
      <c r="G69" s="7" t="s">
        <v>18</v>
      </c>
      <c r="H69" s="7"/>
      <c r="I69" s="7"/>
      <c r="J69" s="212">
        <f>ROUND((F69*(H69+I69)),2)</f>
        <v>0</v>
      </c>
    </row>
    <row r="70" spans="1:10">
      <c r="A70" s="37" t="s">
        <v>22</v>
      </c>
      <c r="B70" s="29" t="s">
        <v>145</v>
      </c>
      <c r="C70" s="26" t="s">
        <v>146</v>
      </c>
      <c r="D70" s="27" t="s">
        <v>74</v>
      </c>
      <c r="E70" s="38" t="s">
        <v>147</v>
      </c>
      <c r="F70" s="108">
        <v>6</v>
      </c>
      <c r="G70" s="7" t="s">
        <v>18</v>
      </c>
      <c r="H70" s="7"/>
      <c r="I70" s="7"/>
      <c r="J70" s="212">
        <f t="shared" ref="J70:J73" si="5">ROUND((F70*(H70+I70)),2)</f>
        <v>0</v>
      </c>
    </row>
    <row r="71" spans="1:10">
      <c r="A71" s="37" t="s">
        <v>54</v>
      </c>
      <c r="B71" s="29" t="s">
        <v>148</v>
      </c>
      <c r="C71" s="26" t="s">
        <v>149</v>
      </c>
      <c r="D71" s="27" t="s">
        <v>74</v>
      </c>
      <c r="E71" s="36"/>
      <c r="F71" s="108">
        <v>6</v>
      </c>
      <c r="G71" s="7" t="s">
        <v>18</v>
      </c>
      <c r="H71" s="7"/>
      <c r="I71" s="7"/>
      <c r="J71" s="212">
        <f t="shared" si="5"/>
        <v>0</v>
      </c>
    </row>
    <row r="72" spans="1:10">
      <c r="A72" s="37">
        <v>4</v>
      </c>
      <c r="B72" s="29" t="s">
        <v>150</v>
      </c>
      <c r="C72" s="26" t="s">
        <v>151</v>
      </c>
      <c r="D72" s="27" t="s">
        <v>74</v>
      </c>
      <c r="E72" s="36"/>
      <c r="F72" s="113">
        <v>20</v>
      </c>
      <c r="G72" s="7" t="s">
        <v>64</v>
      </c>
      <c r="H72" s="7"/>
      <c r="I72" s="7"/>
      <c r="J72" s="212">
        <f t="shared" si="5"/>
        <v>0</v>
      </c>
    </row>
    <row r="73" spans="1:10" ht="15" thickBot="1">
      <c r="A73" s="37" t="s">
        <v>61</v>
      </c>
      <c r="B73" s="29" t="s">
        <v>152</v>
      </c>
      <c r="C73" s="26"/>
      <c r="D73" s="27" t="s">
        <v>74</v>
      </c>
      <c r="E73" s="36"/>
      <c r="F73" s="113">
        <v>8</v>
      </c>
      <c r="G73" s="7" t="s">
        <v>18</v>
      </c>
      <c r="H73" s="7"/>
      <c r="I73" s="7"/>
      <c r="J73" s="211">
        <f t="shared" si="5"/>
        <v>0</v>
      </c>
    </row>
    <row r="74" spans="1:10" ht="15" thickTop="1">
      <c r="A74" s="290" t="s">
        <v>153</v>
      </c>
      <c r="B74" s="290"/>
      <c r="C74" s="290"/>
      <c r="D74" s="290"/>
      <c r="E74" s="290"/>
      <c r="F74" s="290"/>
      <c r="G74" s="290"/>
      <c r="H74" s="290"/>
      <c r="I74" s="290"/>
      <c r="J74" s="291"/>
    </row>
    <row r="75" spans="1:10" ht="15" thickBot="1">
      <c r="A75" s="292" t="s">
        <v>154</v>
      </c>
      <c r="B75" s="292"/>
      <c r="C75" s="292"/>
      <c r="D75" s="292"/>
      <c r="E75" s="292"/>
      <c r="F75" s="292"/>
      <c r="G75" s="292"/>
      <c r="H75" s="292"/>
      <c r="I75" s="292"/>
      <c r="J75" s="292"/>
    </row>
    <row r="76" spans="1:10" ht="15" thickTop="1">
      <c r="F76" s="6"/>
      <c r="I76" s="218" t="s">
        <v>272</v>
      </c>
      <c r="J76" s="210">
        <f>ROUND((SUM(J69:J73)),2)</f>
        <v>0</v>
      </c>
    </row>
    <row r="77" spans="1:10">
      <c r="A77" s="283" t="s">
        <v>155</v>
      </c>
      <c r="B77" s="283"/>
      <c r="C77" s="283"/>
      <c r="D77" s="283"/>
      <c r="E77" s="283"/>
      <c r="F77" s="283"/>
    </row>
    <row r="78" spans="1:10">
      <c r="A78" s="7" t="s">
        <v>3</v>
      </c>
      <c r="B78" s="7" t="s">
        <v>4</v>
      </c>
      <c r="C78" s="7" t="s">
        <v>5</v>
      </c>
      <c r="D78" s="7" t="s">
        <v>6</v>
      </c>
      <c r="E78" s="7" t="s">
        <v>7</v>
      </c>
      <c r="F78" s="8" t="s">
        <v>8</v>
      </c>
      <c r="G78" s="8" t="s">
        <v>9</v>
      </c>
      <c r="H78" s="7" t="s">
        <v>10</v>
      </c>
      <c r="I78" s="7" t="s">
        <v>11</v>
      </c>
      <c r="J78" s="7" t="s">
        <v>12</v>
      </c>
    </row>
    <row r="79" spans="1:10">
      <c r="A79" s="9" t="s">
        <v>13</v>
      </c>
      <c r="B79" s="20" t="s">
        <v>156</v>
      </c>
      <c r="C79" s="41"/>
      <c r="D79" s="42"/>
      <c r="E79" s="43"/>
      <c r="F79" s="115">
        <v>1</v>
      </c>
      <c r="G79" s="9" t="s">
        <v>26</v>
      </c>
      <c r="H79" s="9"/>
      <c r="I79" s="9"/>
      <c r="J79" s="232">
        <f>ROUND((F79*(H79+I79)),2)</f>
        <v>0</v>
      </c>
    </row>
    <row r="80" spans="1:10">
      <c r="A80" s="44"/>
      <c r="B80" s="22" t="s">
        <v>157</v>
      </c>
      <c r="C80" s="45"/>
      <c r="D80" s="46"/>
      <c r="E80" s="47"/>
      <c r="F80" s="106"/>
      <c r="G80" s="12"/>
      <c r="H80" s="12"/>
      <c r="I80" s="12"/>
      <c r="J80" s="12"/>
    </row>
    <row r="81" spans="1:1020" ht="15" thickBot="1">
      <c r="A81" s="44"/>
      <c r="B81" s="22"/>
      <c r="C81" s="45"/>
      <c r="D81" s="46"/>
      <c r="E81" s="254"/>
      <c r="F81" s="106"/>
      <c r="G81" s="15"/>
      <c r="H81" s="15"/>
      <c r="I81" s="15"/>
      <c r="J81" s="208"/>
    </row>
    <row r="82" spans="1:1020" ht="15" thickTop="1">
      <c r="A82" s="256"/>
      <c r="B82" s="245"/>
      <c r="C82" s="257"/>
      <c r="D82" s="258"/>
      <c r="E82" s="259"/>
      <c r="F82" s="247"/>
      <c r="I82" s="218" t="s">
        <v>284</v>
      </c>
      <c r="J82" s="210">
        <f>ROUND((J79),2)</f>
        <v>0</v>
      </c>
    </row>
    <row r="83" spans="1:1020" ht="14.65" customHeight="1">
      <c r="A83" s="283" t="s">
        <v>305</v>
      </c>
      <c r="B83" s="283"/>
      <c r="C83" s="283"/>
      <c r="D83" s="283"/>
      <c r="E83" s="283"/>
      <c r="F83" s="283"/>
    </row>
    <row r="84" spans="1:1020" ht="14.65" customHeight="1">
      <c r="A84" s="7" t="s">
        <v>3</v>
      </c>
      <c r="B84" s="7" t="s">
        <v>4</v>
      </c>
      <c r="C84" s="7" t="s">
        <v>5</v>
      </c>
      <c r="D84" s="7" t="s">
        <v>6</v>
      </c>
      <c r="E84" s="7" t="s">
        <v>7</v>
      </c>
      <c r="F84" s="8" t="s">
        <v>8</v>
      </c>
      <c r="G84" s="8" t="s">
        <v>9</v>
      </c>
      <c r="H84" s="7" t="s">
        <v>10</v>
      </c>
      <c r="I84" s="7" t="s">
        <v>11</v>
      </c>
      <c r="J84" s="7" t="s">
        <v>12</v>
      </c>
    </row>
    <row r="85" spans="1:1020" ht="14.65" customHeight="1">
      <c r="A85" s="7" t="s">
        <v>13</v>
      </c>
      <c r="B85" s="29" t="s">
        <v>159</v>
      </c>
      <c r="C85" s="26"/>
      <c r="D85" s="27"/>
      <c r="E85" s="36"/>
      <c r="F85" s="113">
        <v>1</v>
      </c>
      <c r="G85" s="7" t="s">
        <v>26</v>
      </c>
      <c r="H85" s="7"/>
      <c r="I85" s="7"/>
      <c r="J85" s="212">
        <f>ROUND((F85*(H85+I85)),2)</f>
        <v>0</v>
      </c>
    </row>
    <row r="86" spans="1:1020" ht="14.65" customHeight="1">
      <c r="A86" s="52" t="s">
        <v>22</v>
      </c>
      <c r="B86" s="20" t="s">
        <v>160</v>
      </c>
      <c r="C86" s="41"/>
      <c r="D86" s="42"/>
      <c r="E86" s="42"/>
      <c r="F86" s="116" t="s">
        <v>161</v>
      </c>
      <c r="G86" s="9" t="s">
        <v>26</v>
      </c>
      <c r="H86" s="9"/>
      <c r="I86" s="9"/>
      <c r="J86" s="212">
        <f>ROUND((F86*(H86+I86)),2)</f>
        <v>0</v>
      </c>
    </row>
    <row r="87" spans="1:1020" ht="14.65" customHeight="1" thickBot="1">
      <c r="A87" s="48"/>
      <c r="B87" s="24" t="s">
        <v>162</v>
      </c>
      <c r="C87" s="49"/>
      <c r="D87" s="50"/>
      <c r="E87" s="50"/>
      <c r="F87" s="117"/>
      <c r="G87" s="15"/>
      <c r="H87" s="15"/>
      <c r="I87" s="15"/>
      <c r="J87" s="223"/>
    </row>
    <row r="88" spans="1:1020" ht="15" thickTop="1">
      <c r="A88"/>
      <c r="B88"/>
      <c r="C88"/>
      <c r="D88"/>
      <c r="E88"/>
      <c r="F88" s="102"/>
      <c r="G88"/>
      <c r="H88"/>
      <c r="I88" s="157" t="s">
        <v>274</v>
      </c>
      <c r="J88" s="171">
        <f>ROUND((SUM(J85:J86)),2)</f>
        <v>0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</row>
    <row r="89" spans="1:1020">
      <c r="A89"/>
      <c r="B89"/>
      <c r="C89"/>
      <c r="D89"/>
      <c r="E89"/>
      <c r="F89" s="102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</row>
    <row r="90" spans="1:1020">
      <c r="A90" s="282" t="s">
        <v>312</v>
      </c>
      <c r="B90" s="282"/>
      <c r="C90" s="282"/>
      <c r="D90" s="282"/>
      <c r="E90" s="282"/>
      <c r="F90" s="282"/>
      <c r="I90" s="157"/>
      <c r="J90" s="21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</row>
    <row r="91" spans="1:1020">
      <c r="A91" s="7" t="s">
        <v>3</v>
      </c>
      <c r="B91" s="7" t="s">
        <v>4</v>
      </c>
      <c r="C91" s="7" t="s">
        <v>5</v>
      </c>
      <c r="D91" s="7" t="s">
        <v>6</v>
      </c>
      <c r="E91" s="7" t="s">
        <v>7</v>
      </c>
      <c r="F91" s="8" t="s">
        <v>8</v>
      </c>
      <c r="G91" s="8" t="s">
        <v>9</v>
      </c>
      <c r="H91" s="7" t="s">
        <v>10</v>
      </c>
      <c r="I91" s="7" t="s">
        <v>11</v>
      </c>
      <c r="J91" s="7" t="s">
        <v>12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</row>
    <row r="92" spans="1:1020" ht="15" thickBot="1">
      <c r="A92" s="7" t="s">
        <v>13</v>
      </c>
      <c r="B92" s="29" t="s">
        <v>313</v>
      </c>
      <c r="C92" s="26"/>
      <c r="D92" s="27"/>
      <c r="E92" s="36"/>
      <c r="F92" s="113">
        <v>1</v>
      </c>
      <c r="G92" s="7" t="s">
        <v>26</v>
      </c>
      <c r="H92" s="7"/>
      <c r="I92" s="7"/>
      <c r="J92" s="211">
        <f>ROUND((F92*(H92+I92)),2)</f>
        <v>0</v>
      </c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</row>
    <row r="93" spans="1:1020" ht="15" thickTop="1">
      <c r="B93" s="30"/>
      <c r="C93" s="140"/>
      <c r="D93" s="141"/>
      <c r="E93" s="255"/>
      <c r="F93" s="275"/>
      <c r="I93" s="229" t="s">
        <v>314</v>
      </c>
      <c r="J93" s="210">
        <f>ROUND((J92),2)</f>
        <v>0</v>
      </c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</row>
    <row r="94" spans="1:1020" ht="15" thickBot="1">
      <c r="A94" s="203"/>
      <c r="B94" s="203"/>
      <c r="C94" s="203"/>
      <c r="D94" s="203"/>
      <c r="E94" s="203"/>
      <c r="F94" s="204"/>
      <c r="G94" s="203"/>
      <c r="H94" s="203"/>
      <c r="I94" s="203"/>
      <c r="J94" s="203"/>
    </row>
    <row r="95" spans="1:1020" ht="15" thickTop="1">
      <c r="A95" s="289" t="s">
        <v>285</v>
      </c>
      <c r="B95" s="289"/>
      <c r="C95" s="289"/>
      <c r="D95" s="289"/>
      <c r="E95" s="289"/>
      <c r="F95" s="289"/>
      <c r="G95" s="289"/>
      <c r="H95" s="289"/>
      <c r="I95" s="289"/>
      <c r="J95" s="205">
        <f>ROUND((J88+J82+J76+J66+J55+J42+J35+J21+J16+J92),2)</f>
        <v>0</v>
      </c>
    </row>
    <row r="163" spans="2:6">
      <c r="B163" s="30"/>
      <c r="C163" s="30"/>
      <c r="D163" s="30"/>
      <c r="E163" s="53"/>
      <c r="F163" s="109"/>
    </row>
    <row r="164" spans="2:6">
      <c r="B164" s="30"/>
      <c r="C164" s="30"/>
      <c r="D164" s="30"/>
      <c r="E164" s="53"/>
      <c r="F164" s="109"/>
    </row>
    <row r="165" spans="2:6">
      <c r="B165" s="30"/>
      <c r="C165" s="30"/>
      <c r="D165" s="30"/>
      <c r="E165" s="53"/>
      <c r="F165" s="109"/>
    </row>
    <row r="166" spans="2:6">
      <c r="B166" s="30"/>
      <c r="C166" s="30"/>
      <c r="D166" s="30"/>
      <c r="E166" s="53"/>
      <c r="F166" s="109"/>
    </row>
    <row r="167" spans="2:6">
      <c r="B167" s="30"/>
      <c r="C167" s="30"/>
      <c r="D167" s="30"/>
      <c r="E167" s="53"/>
      <c r="F167" s="109"/>
    </row>
    <row r="168" spans="2:6">
      <c r="B168" s="30"/>
      <c r="C168" s="30"/>
      <c r="D168" s="30"/>
      <c r="E168" s="53"/>
      <c r="F168" s="109"/>
    </row>
    <row r="169" spans="2:6">
      <c r="B169" s="30"/>
      <c r="C169" s="30"/>
      <c r="D169" s="30"/>
      <c r="E169" s="53"/>
      <c r="F169" s="109"/>
    </row>
    <row r="170" spans="2:6">
      <c r="B170" s="30"/>
      <c r="C170" s="30"/>
      <c r="D170" s="30"/>
      <c r="E170" s="53"/>
      <c r="F170" s="109"/>
    </row>
    <row r="171" spans="2:6">
      <c r="B171" s="30"/>
      <c r="C171" s="30"/>
      <c r="D171" s="30"/>
      <c r="E171" s="53"/>
      <c r="F171" s="109"/>
    </row>
    <row r="172" spans="2:6">
      <c r="B172" s="30"/>
      <c r="C172" s="30"/>
      <c r="D172" s="30"/>
      <c r="E172" s="53"/>
      <c r="F172" s="109"/>
    </row>
    <row r="173" spans="2:6">
      <c r="B173" s="30"/>
      <c r="C173" s="30"/>
      <c r="D173" s="30"/>
      <c r="E173" s="53"/>
      <c r="F173" s="109"/>
    </row>
    <row r="174" spans="2:6">
      <c r="B174" s="30"/>
      <c r="C174" s="30"/>
      <c r="D174" s="30"/>
      <c r="E174" s="53"/>
      <c r="F174" s="109"/>
    </row>
    <row r="175" spans="2:6">
      <c r="B175" s="30"/>
      <c r="C175" s="30"/>
      <c r="D175" s="30"/>
      <c r="E175" s="53"/>
      <c r="F175" s="109"/>
    </row>
    <row r="176" spans="2:6">
      <c r="B176" s="30"/>
      <c r="C176" s="30"/>
      <c r="D176" s="30"/>
      <c r="E176" s="53"/>
      <c r="F176" s="109"/>
    </row>
    <row r="177" spans="2:6">
      <c r="B177" s="30"/>
      <c r="C177" s="30"/>
      <c r="D177" s="30"/>
      <c r="E177" s="53"/>
      <c r="F177" s="109"/>
    </row>
    <row r="178" spans="2:6">
      <c r="B178" s="30"/>
      <c r="C178" s="30"/>
      <c r="D178" s="30"/>
      <c r="E178" s="53"/>
      <c r="F178" s="109"/>
    </row>
    <row r="179" spans="2:6">
      <c r="B179" s="30"/>
      <c r="C179" s="30"/>
      <c r="D179" s="30"/>
      <c r="E179" s="53"/>
      <c r="F179" s="109"/>
    </row>
    <row r="180" spans="2:6">
      <c r="B180" s="30"/>
      <c r="C180" s="30"/>
      <c r="D180" s="30"/>
      <c r="E180" s="53"/>
      <c r="F180" s="109"/>
    </row>
    <row r="181" spans="2:6">
      <c r="B181" s="30"/>
      <c r="C181" s="30"/>
      <c r="D181" s="30"/>
      <c r="E181" s="53"/>
      <c r="F181" s="109"/>
    </row>
    <row r="182" spans="2:6">
      <c r="B182" s="30"/>
      <c r="C182" s="30"/>
      <c r="D182" s="30"/>
      <c r="E182" s="53"/>
      <c r="F182" s="109"/>
    </row>
    <row r="183" spans="2:6">
      <c r="B183" s="30"/>
      <c r="C183" s="30"/>
      <c r="D183" s="30"/>
      <c r="E183" s="53"/>
      <c r="F183" s="109"/>
    </row>
    <row r="184" spans="2:6">
      <c r="B184" s="30"/>
      <c r="C184" s="30"/>
      <c r="D184" s="30"/>
      <c r="E184" s="53"/>
      <c r="F184" s="109"/>
    </row>
    <row r="185" spans="2:6">
      <c r="B185" s="30"/>
      <c r="C185" s="30"/>
      <c r="D185" s="30"/>
      <c r="E185" s="53"/>
      <c r="F185" s="109"/>
    </row>
    <row r="186" spans="2:6">
      <c r="B186" s="30"/>
      <c r="C186" s="30"/>
      <c r="D186" s="30"/>
      <c r="E186" s="53"/>
      <c r="F186" s="109"/>
    </row>
    <row r="187" spans="2:6">
      <c r="B187" s="30"/>
      <c r="C187" s="30"/>
      <c r="D187" s="30"/>
      <c r="E187" s="53"/>
      <c r="F187" s="109"/>
    </row>
    <row r="188" spans="2:6">
      <c r="B188" s="30"/>
      <c r="C188" s="30"/>
      <c r="D188" s="30"/>
      <c r="E188" s="53"/>
      <c r="F188" s="109"/>
    </row>
    <row r="189" spans="2:6">
      <c r="B189" s="30"/>
      <c r="C189" s="30"/>
      <c r="D189" s="30"/>
      <c r="E189" s="53"/>
      <c r="F189" s="109"/>
    </row>
    <row r="190" spans="2:6">
      <c r="B190" s="30"/>
      <c r="C190" s="30"/>
      <c r="D190" s="30"/>
      <c r="E190" s="53"/>
      <c r="F190" s="109"/>
    </row>
    <row r="191" spans="2:6">
      <c r="B191" s="30"/>
      <c r="C191" s="30"/>
      <c r="D191" s="30"/>
      <c r="E191" s="53"/>
      <c r="F191" s="109"/>
    </row>
    <row r="192" spans="2:6">
      <c r="B192" s="30"/>
      <c r="C192" s="30"/>
      <c r="D192" s="30"/>
      <c r="E192" s="53"/>
      <c r="F192" s="109"/>
    </row>
    <row r="193" spans="2:6">
      <c r="B193" s="30"/>
      <c r="C193" s="30"/>
      <c r="D193" s="30"/>
      <c r="E193" s="53"/>
      <c r="F193" s="109"/>
    </row>
    <row r="196" spans="2:6">
      <c r="B196" s="30"/>
      <c r="C196" s="30"/>
      <c r="D196" s="30"/>
      <c r="E196" s="53"/>
      <c r="F196" s="109"/>
    </row>
    <row r="197" spans="2:6">
      <c r="B197" s="30"/>
      <c r="C197" s="30"/>
      <c r="D197" s="30"/>
      <c r="E197" s="53"/>
      <c r="F197" s="109"/>
    </row>
  </sheetData>
  <mergeCells count="23">
    <mergeCell ref="A1:B1"/>
    <mergeCell ref="A95:I95"/>
    <mergeCell ref="A90:F90"/>
    <mergeCell ref="A74:J74"/>
    <mergeCell ref="A75:J75"/>
    <mergeCell ref="A77:F77"/>
    <mergeCell ref="A83:F83"/>
    <mergeCell ref="A57:F57"/>
    <mergeCell ref="A67:F67"/>
    <mergeCell ref="A44:F44"/>
    <mergeCell ref="A36:F36"/>
    <mergeCell ref="A9:A15"/>
    <mergeCell ref="A17:F17"/>
    <mergeCell ref="A22:F22"/>
    <mergeCell ref="A24:A25"/>
    <mergeCell ref="A30:A31"/>
    <mergeCell ref="G30:G31"/>
    <mergeCell ref="A2:C2"/>
    <mergeCell ref="A3:C3"/>
    <mergeCell ref="A4:F4"/>
    <mergeCell ref="A6:A8"/>
    <mergeCell ref="D6:D8"/>
    <mergeCell ref="F6:F8"/>
  </mergeCells>
  <pageMargins left="0.78740157480314998" right="0.19645669291338602" top="0.49173228346456699" bottom="0.49173228346456699" header="0.19645669291338602" footer="0.19645669291338602"/>
  <pageSetup paperSize="9" fitToWidth="0" fitToHeight="0" pageOrder="overThenDown" orientation="landscape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9"/>
  <sheetViews>
    <sheetView workbookViewId="0">
      <selection activeCell="B7" sqref="B7"/>
    </sheetView>
  </sheetViews>
  <sheetFormatPr defaultRowHeight="14.25"/>
  <cols>
    <col min="1" max="1" width="4.125" customWidth="1"/>
    <col min="2" max="2" width="30" customWidth="1"/>
    <col min="3" max="3" width="17" customWidth="1"/>
    <col min="4" max="4" width="10.125" customWidth="1"/>
    <col min="5" max="5" width="12.5" customWidth="1"/>
    <col min="6" max="6" width="6.875" style="102" customWidth="1"/>
    <col min="7" max="7" width="8.375" customWidth="1"/>
    <col min="8" max="9" width="10.25" customWidth="1"/>
    <col min="10" max="10" width="10" customWidth="1"/>
    <col min="11" max="58" width="8.375" customWidth="1"/>
    <col min="59" max="59" width="9" customWidth="1"/>
  </cols>
  <sheetData>
    <row r="1" spans="1:10" ht="15">
      <c r="A1" s="308" t="s">
        <v>179</v>
      </c>
      <c r="B1" s="308"/>
      <c r="C1" s="89"/>
      <c r="D1" s="54"/>
      <c r="E1" s="54"/>
      <c r="F1" s="91"/>
      <c r="G1" s="54"/>
      <c r="H1" s="54"/>
      <c r="I1" s="309"/>
      <c r="J1" s="309"/>
    </row>
    <row r="2" spans="1:10" ht="14.25" customHeight="1">
      <c r="A2" s="295" t="s">
        <v>163</v>
      </c>
      <c r="B2" s="295"/>
      <c r="C2" s="295"/>
      <c r="D2" s="54"/>
      <c r="E2" s="54"/>
      <c r="F2" s="91"/>
      <c r="G2" s="54"/>
      <c r="H2" s="54"/>
      <c r="I2" s="54"/>
      <c r="J2" s="119"/>
    </row>
    <row r="3" spans="1:10" ht="14.25" customHeight="1">
      <c r="A3" s="296" t="s">
        <v>164</v>
      </c>
      <c r="B3" s="296"/>
      <c r="C3" s="296"/>
      <c r="D3" s="55"/>
      <c r="E3" s="55"/>
      <c r="F3" s="92"/>
      <c r="G3" s="55"/>
      <c r="H3" s="55"/>
      <c r="I3" s="55"/>
      <c r="J3" s="120"/>
    </row>
    <row r="4" spans="1:10">
      <c r="A4" s="297" t="s">
        <v>2</v>
      </c>
      <c r="B4" s="297"/>
      <c r="C4" s="297"/>
      <c r="D4" s="297"/>
      <c r="E4" s="297"/>
      <c r="F4" s="297"/>
      <c r="G4" s="56"/>
      <c r="H4" s="56"/>
      <c r="I4" s="56"/>
      <c r="J4" s="56"/>
    </row>
    <row r="5" spans="1:10">
      <c r="A5" s="57" t="s">
        <v>3</v>
      </c>
      <c r="B5" s="57" t="s">
        <v>4</v>
      </c>
      <c r="C5" s="57" t="s">
        <v>5</v>
      </c>
      <c r="D5" s="57" t="s">
        <v>6</v>
      </c>
      <c r="E5" s="57" t="s">
        <v>7</v>
      </c>
      <c r="F5" s="58" t="s">
        <v>8</v>
      </c>
      <c r="G5" s="58" t="s">
        <v>9</v>
      </c>
      <c r="H5" s="57" t="s">
        <v>10</v>
      </c>
      <c r="I5" s="57" t="s">
        <v>11</v>
      </c>
      <c r="J5" s="57" t="s">
        <v>12</v>
      </c>
    </row>
    <row r="6" spans="1:10" ht="36" customHeight="1">
      <c r="A6" s="298" t="s">
        <v>13</v>
      </c>
      <c r="B6" s="59" t="s">
        <v>14</v>
      </c>
      <c r="C6" s="60" t="s">
        <v>165</v>
      </c>
      <c r="D6" s="300" t="s">
        <v>166</v>
      </c>
      <c r="E6" s="61" t="s">
        <v>17</v>
      </c>
      <c r="F6" s="302">
        <v>78</v>
      </c>
      <c r="G6" s="59" t="s">
        <v>18</v>
      </c>
      <c r="H6" s="59"/>
      <c r="I6" s="59"/>
      <c r="J6" s="170">
        <f>ROUND(((F6*H6)+(F6*I6)),2)</f>
        <v>0</v>
      </c>
    </row>
    <row r="7" spans="1:10">
      <c r="A7" s="298"/>
      <c r="B7" s="62" t="s">
        <v>19</v>
      </c>
      <c r="C7" s="63"/>
      <c r="D7" s="300"/>
      <c r="E7" s="64" t="s">
        <v>167</v>
      </c>
      <c r="F7" s="302"/>
      <c r="G7" s="62"/>
      <c r="H7" s="62"/>
      <c r="I7" s="62"/>
      <c r="J7" s="59"/>
    </row>
    <row r="8" spans="1:10">
      <c r="A8" s="299"/>
      <c r="B8" s="62" t="s">
        <v>168</v>
      </c>
      <c r="C8" s="63"/>
      <c r="D8" s="301"/>
      <c r="E8" s="64"/>
      <c r="F8" s="303"/>
      <c r="G8" s="65"/>
      <c r="H8" s="65"/>
      <c r="I8" s="65"/>
      <c r="J8" s="59"/>
    </row>
    <row r="9" spans="1:10">
      <c r="A9" s="305" t="s">
        <v>22</v>
      </c>
      <c r="B9" s="163" t="s">
        <v>23</v>
      </c>
      <c r="C9" s="164"/>
      <c r="D9" s="165" t="s">
        <v>25</v>
      </c>
      <c r="E9" s="166"/>
      <c r="F9" s="192">
        <v>1</v>
      </c>
      <c r="G9" s="160" t="s">
        <v>26</v>
      </c>
      <c r="H9" s="59"/>
      <c r="I9" s="59"/>
      <c r="J9" s="170">
        <f>ROUND((F9*(H9+I9)),2)</f>
        <v>0</v>
      </c>
    </row>
    <row r="10" spans="1:10">
      <c r="A10" s="306"/>
      <c r="B10" s="71" t="s">
        <v>169</v>
      </c>
      <c r="C10" s="71" t="s">
        <v>170</v>
      </c>
      <c r="D10" s="72" t="s">
        <v>25</v>
      </c>
      <c r="E10" s="64"/>
      <c r="F10" s="193"/>
      <c r="G10" s="161"/>
      <c r="H10" s="62"/>
      <c r="I10" s="62"/>
      <c r="J10" s="59"/>
    </row>
    <row r="11" spans="1:10">
      <c r="A11" s="306"/>
      <c r="B11" s="71" t="s">
        <v>171</v>
      </c>
      <c r="C11" s="71" t="s">
        <v>170</v>
      </c>
      <c r="D11" s="72" t="s">
        <v>25</v>
      </c>
      <c r="E11" s="64"/>
      <c r="F11" s="193"/>
      <c r="G11" s="161"/>
      <c r="H11" s="62"/>
      <c r="I11" s="62"/>
      <c r="J11" s="62"/>
    </row>
    <row r="12" spans="1:10">
      <c r="A12" s="306"/>
      <c r="B12" s="71" t="s">
        <v>172</v>
      </c>
      <c r="C12" s="71" t="s">
        <v>170</v>
      </c>
      <c r="D12" s="72" t="s">
        <v>25</v>
      </c>
      <c r="E12" s="64"/>
      <c r="F12" s="193"/>
      <c r="G12" s="161"/>
      <c r="H12" s="62"/>
      <c r="I12" s="62"/>
      <c r="J12" s="62"/>
    </row>
    <row r="13" spans="1:10">
      <c r="A13" s="306"/>
      <c r="B13" s="71" t="s">
        <v>34</v>
      </c>
      <c r="C13" s="56" t="s">
        <v>35</v>
      </c>
      <c r="D13" s="72" t="s">
        <v>25</v>
      </c>
      <c r="E13" s="64"/>
      <c r="F13" s="193"/>
      <c r="G13" s="161"/>
      <c r="H13" s="62"/>
      <c r="I13" s="62"/>
      <c r="J13" s="62"/>
    </row>
    <row r="14" spans="1:10" ht="15" thickBot="1">
      <c r="A14" s="307"/>
      <c r="B14" s="167" t="s">
        <v>36</v>
      </c>
      <c r="C14" s="167" t="s">
        <v>37</v>
      </c>
      <c r="D14" s="168" t="s">
        <v>25</v>
      </c>
      <c r="E14" s="169"/>
      <c r="F14" s="194"/>
      <c r="G14" s="162"/>
      <c r="H14" s="65"/>
      <c r="I14" s="181"/>
      <c r="J14" s="182"/>
    </row>
    <row r="15" spans="1:10" ht="15" thickTop="1">
      <c r="A15" s="158"/>
      <c r="B15" s="159"/>
      <c r="C15" s="159"/>
      <c r="D15" s="80"/>
      <c r="E15" s="81"/>
      <c r="F15" s="195"/>
      <c r="G15" s="56"/>
      <c r="H15" s="56"/>
      <c r="I15" s="157" t="s">
        <v>266</v>
      </c>
      <c r="J15" s="171">
        <f>ROUND((J6+J9),2)</f>
        <v>0</v>
      </c>
    </row>
    <row r="16" spans="1:10">
      <c r="A16" s="158"/>
      <c r="B16" s="159"/>
      <c r="C16" s="159"/>
      <c r="D16" s="80"/>
      <c r="E16" s="81"/>
      <c r="F16" s="195"/>
      <c r="G16" s="56"/>
      <c r="H16" s="56"/>
      <c r="I16" s="56"/>
      <c r="J16" s="56"/>
    </row>
    <row r="17" spans="1:10">
      <c r="A17" s="304" t="s">
        <v>173</v>
      </c>
      <c r="B17" s="304"/>
      <c r="C17" s="304"/>
      <c r="D17" s="304"/>
      <c r="E17" s="304"/>
      <c r="F17" s="304"/>
      <c r="G17" s="56"/>
      <c r="H17" s="56"/>
      <c r="I17" s="56"/>
      <c r="J17" s="56"/>
    </row>
    <row r="18" spans="1:10">
      <c r="A18" s="57" t="s">
        <v>3</v>
      </c>
      <c r="B18" s="57" t="s">
        <v>4</v>
      </c>
      <c r="C18" s="57" t="s">
        <v>5</v>
      </c>
      <c r="D18" s="57" t="s">
        <v>6</v>
      </c>
      <c r="E18" s="57" t="s">
        <v>7</v>
      </c>
      <c r="F18" s="58" t="s">
        <v>8</v>
      </c>
      <c r="G18" s="58" t="s">
        <v>9</v>
      </c>
      <c r="H18" s="57" t="s">
        <v>10</v>
      </c>
      <c r="I18" s="57" t="s">
        <v>11</v>
      </c>
      <c r="J18" s="57" t="s">
        <v>12</v>
      </c>
    </row>
    <row r="19" spans="1:10" ht="24" customHeight="1">
      <c r="A19" s="75" t="s">
        <v>13</v>
      </c>
      <c r="B19" s="70" t="s">
        <v>39</v>
      </c>
      <c r="C19" s="76" t="s">
        <v>174</v>
      </c>
      <c r="D19" s="77" t="s">
        <v>41</v>
      </c>
      <c r="E19" s="78" t="s">
        <v>42</v>
      </c>
      <c r="F19" s="96">
        <v>1</v>
      </c>
      <c r="G19" s="75" t="s">
        <v>18</v>
      </c>
      <c r="H19" s="59"/>
      <c r="I19" s="59"/>
      <c r="J19" s="170">
        <f>ROUND((F19*(H19+I19)),2)</f>
        <v>0</v>
      </c>
    </row>
    <row r="20" spans="1:10" ht="24" customHeight="1" thickBot="1">
      <c r="A20" s="83"/>
      <c r="B20" s="70" t="s">
        <v>43</v>
      </c>
      <c r="C20" s="123" t="s">
        <v>44</v>
      </c>
      <c r="D20" s="124" t="s">
        <v>41</v>
      </c>
      <c r="E20" s="61"/>
      <c r="F20" s="93">
        <v>1</v>
      </c>
      <c r="G20" s="83" t="s">
        <v>18</v>
      </c>
      <c r="H20" s="59"/>
      <c r="I20" s="59"/>
      <c r="J20" s="184">
        <f>ROUND((F20*(H20+I20)),2)</f>
        <v>0</v>
      </c>
    </row>
    <row r="21" spans="1:10" ht="15" thickTop="1">
      <c r="A21" s="174"/>
      <c r="B21" s="175"/>
      <c r="C21" s="176"/>
      <c r="D21" s="177"/>
      <c r="E21" s="178"/>
      <c r="F21" s="196"/>
      <c r="G21" s="174"/>
      <c r="H21" s="179"/>
      <c r="I21" s="183" t="s">
        <v>267</v>
      </c>
      <c r="J21" s="171">
        <f>ROUND((J19+J20),2)</f>
        <v>0</v>
      </c>
    </row>
    <row r="22" spans="1:10">
      <c r="A22" s="56"/>
      <c r="B22" s="80"/>
      <c r="C22" s="80"/>
      <c r="D22" s="80"/>
      <c r="E22" s="81"/>
      <c r="F22" s="97"/>
      <c r="G22" s="56"/>
      <c r="H22" s="56"/>
      <c r="I22" s="56"/>
      <c r="J22" s="56"/>
    </row>
    <row r="23" spans="1:10">
      <c r="A23" s="304" t="s">
        <v>45</v>
      </c>
      <c r="B23" s="304"/>
      <c r="C23" s="304"/>
      <c r="D23" s="304"/>
      <c r="E23" s="304"/>
      <c r="F23" s="304"/>
      <c r="G23" s="56"/>
      <c r="H23" s="56"/>
      <c r="I23" s="56"/>
      <c r="J23" s="56"/>
    </row>
    <row r="24" spans="1:10">
      <c r="A24" s="57" t="s">
        <v>3</v>
      </c>
      <c r="B24" s="57" t="s">
        <v>4</v>
      </c>
      <c r="C24" s="57" t="s">
        <v>5</v>
      </c>
      <c r="D24" s="57" t="s">
        <v>6</v>
      </c>
      <c r="E24" s="57" t="s">
        <v>7</v>
      </c>
      <c r="F24" s="58" t="s">
        <v>8</v>
      </c>
      <c r="G24" s="58" t="s">
        <v>9</v>
      </c>
      <c r="H24" s="57" t="s">
        <v>10</v>
      </c>
      <c r="I24" s="57" t="s">
        <v>11</v>
      </c>
      <c r="J24" s="57" t="s">
        <v>12</v>
      </c>
    </row>
    <row r="25" spans="1:10" ht="36" customHeight="1">
      <c r="A25" s="298" t="s">
        <v>13</v>
      </c>
      <c r="B25" s="82" t="s">
        <v>46</v>
      </c>
      <c r="C25" s="83" t="s">
        <v>175</v>
      </c>
      <c r="D25" s="82" t="s">
        <v>48</v>
      </c>
      <c r="E25" s="61" t="s">
        <v>49</v>
      </c>
      <c r="F25" s="93">
        <v>1</v>
      </c>
      <c r="G25" s="56" t="s">
        <v>18</v>
      </c>
      <c r="H25" s="59"/>
      <c r="I25" s="59"/>
      <c r="J25" s="170">
        <f>ROUND((F25*(H25+I25)),2)</f>
        <v>0</v>
      </c>
    </row>
    <row r="26" spans="1:10">
      <c r="A26" s="298"/>
      <c r="B26" s="71" t="s">
        <v>176</v>
      </c>
      <c r="C26" s="63"/>
      <c r="D26" s="84"/>
      <c r="E26" s="64"/>
      <c r="F26" s="94"/>
      <c r="G26" s="56"/>
      <c r="H26" s="62"/>
      <c r="I26" s="62"/>
      <c r="J26" s="170"/>
    </row>
    <row r="27" spans="1:10">
      <c r="A27" s="57" t="s">
        <v>22</v>
      </c>
      <c r="B27" s="85" t="s">
        <v>51</v>
      </c>
      <c r="C27" s="85" t="s">
        <v>52</v>
      </c>
      <c r="D27" s="79" t="s">
        <v>48</v>
      </c>
      <c r="E27" s="78" t="s">
        <v>53</v>
      </c>
      <c r="F27" s="96">
        <v>1</v>
      </c>
      <c r="G27" s="57" t="s">
        <v>18</v>
      </c>
      <c r="H27" s="57"/>
      <c r="I27" s="57"/>
      <c r="J27" s="170">
        <f t="shared" ref="J27:J35" si="0">ROUND((F27*(H27+I27)),2)</f>
        <v>0</v>
      </c>
    </row>
    <row r="28" spans="1:10">
      <c r="A28" s="75" t="s">
        <v>54</v>
      </c>
      <c r="B28" s="70" t="s">
        <v>55</v>
      </c>
      <c r="C28" s="70" t="s">
        <v>56</v>
      </c>
      <c r="D28" s="70" t="s">
        <v>48</v>
      </c>
      <c r="E28" s="61" t="s">
        <v>57</v>
      </c>
      <c r="F28" s="98">
        <v>1</v>
      </c>
      <c r="G28" s="75" t="s">
        <v>18</v>
      </c>
      <c r="H28" s="59"/>
      <c r="I28" s="59"/>
      <c r="J28" s="170">
        <f t="shared" si="0"/>
        <v>0</v>
      </c>
    </row>
    <row r="29" spans="1:10">
      <c r="A29" s="75" t="s">
        <v>58</v>
      </c>
      <c r="B29" s="70" t="s">
        <v>55</v>
      </c>
      <c r="C29" s="70" t="s">
        <v>59</v>
      </c>
      <c r="D29" s="70" t="s">
        <v>48</v>
      </c>
      <c r="E29" s="61" t="s">
        <v>60</v>
      </c>
      <c r="F29" s="98">
        <v>1</v>
      </c>
      <c r="G29" s="75" t="s">
        <v>18</v>
      </c>
      <c r="H29" s="59"/>
      <c r="I29" s="59"/>
      <c r="J29" s="170">
        <f t="shared" si="0"/>
        <v>0</v>
      </c>
    </row>
    <row r="30" spans="1:10">
      <c r="A30" s="57" t="s">
        <v>61</v>
      </c>
      <c r="B30" s="79" t="s">
        <v>62</v>
      </c>
      <c r="C30" s="79" t="s">
        <v>63</v>
      </c>
      <c r="D30" s="79" t="s">
        <v>48</v>
      </c>
      <c r="E30" s="78"/>
      <c r="F30" s="99">
        <v>1</v>
      </c>
      <c r="G30" s="57" t="s">
        <v>64</v>
      </c>
      <c r="H30" s="57"/>
      <c r="I30" s="57"/>
      <c r="J30" s="170">
        <f t="shared" si="0"/>
        <v>0</v>
      </c>
    </row>
    <row r="31" spans="1:10">
      <c r="A31" s="298" t="s">
        <v>65</v>
      </c>
      <c r="B31" s="70" t="s">
        <v>66</v>
      </c>
      <c r="C31" s="70" t="s">
        <v>67</v>
      </c>
      <c r="D31" s="70" t="s">
        <v>68</v>
      </c>
      <c r="E31" s="61" t="s">
        <v>177</v>
      </c>
      <c r="F31" s="98">
        <v>8</v>
      </c>
      <c r="G31" s="298" t="s">
        <v>18</v>
      </c>
      <c r="H31" s="59"/>
      <c r="I31" s="59"/>
      <c r="J31" s="170">
        <f t="shared" si="0"/>
        <v>0</v>
      </c>
    </row>
    <row r="32" spans="1:10">
      <c r="A32" s="298"/>
      <c r="B32" s="74" t="s">
        <v>70</v>
      </c>
      <c r="C32" s="74"/>
      <c r="D32" s="74"/>
      <c r="E32" s="67"/>
      <c r="F32" s="100"/>
      <c r="G32" s="298"/>
      <c r="H32" s="65"/>
      <c r="I32" s="65"/>
      <c r="J32" s="170"/>
    </row>
    <row r="33" spans="1:10">
      <c r="A33" s="75" t="s">
        <v>71</v>
      </c>
      <c r="B33" s="70" t="s">
        <v>72</v>
      </c>
      <c r="C33" s="70" t="s">
        <v>73</v>
      </c>
      <c r="D33" s="70" t="s">
        <v>74</v>
      </c>
      <c r="E33" s="61" t="s">
        <v>178</v>
      </c>
      <c r="F33" s="98">
        <v>4</v>
      </c>
      <c r="G33" s="75" t="s">
        <v>18</v>
      </c>
      <c r="H33" s="59"/>
      <c r="I33" s="59"/>
      <c r="J33" s="170">
        <f t="shared" si="0"/>
        <v>0</v>
      </c>
    </row>
    <row r="34" spans="1:10">
      <c r="A34" s="75" t="s">
        <v>76</v>
      </c>
      <c r="B34" s="70" t="s">
        <v>77</v>
      </c>
      <c r="C34" s="70" t="s">
        <v>78</v>
      </c>
      <c r="D34" s="70" t="s">
        <v>79</v>
      </c>
      <c r="E34" s="61" t="s">
        <v>80</v>
      </c>
      <c r="F34" s="98">
        <v>24</v>
      </c>
      <c r="G34" s="75" t="s">
        <v>18</v>
      </c>
      <c r="H34" s="59"/>
      <c r="I34" s="59"/>
      <c r="J34" s="170">
        <f t="shared" si="0"/>
        <v>0</v>
      </c>
    </row>
    <row r="35" spans="1:10" ht="15" thickBot="1">
      <c r="A35" s="57" t="s">
        <v>81</v>
      </c>
      <c r="B35" s="79" t="s">
        <v>82</v>
      </c>
      <c r="C35" s="79" t="s">
        <v>83</v>
      </c>
      <c r="D35" s="79" t="s">
        <v>79</v>
      </c>
      <c r="E35" s="78" t="s">
        <v>84</v>
      </c>
      <c r="F35" s="99">
        <v>1</v>
      </c>
      <c r="G35" s="57" t="s">
        <v>18</v>
      </c>
      <c r="H35" s="57"/>
      <c r="I35" s="57"/>
      <c r="J35" s="184">
        <f t="shared" si="0"/>
        <v>0</v>
      </c>
    </row>
    <row r="36" spans="1:10" ht="15" thickTop="1">
      <c r="A36" s="188"/>
      <c r="B36" s="189"/>
      <c r="C36" s="189"/>
      <c r="D36" s="189"/>
      <c r="E36" s="190"/>
      <c r="F36" s="197"/>
      <c r="G36" s="56"/>
      <c r="H36" s="56"/>
      <c r="I36" s="191" t="s">
        <v>268</v>
      </c>
      <c r="J36" s="171">
        <f>ROUND((SUM(J25:J35)),2)</f>
        <v>0</v>
      </c>
    </row>
    <row r="37" spans="1:10">
      <c r="A37" s="304" t="s">
        <v>85</v>
      </c>
      <c r="B37" s="304"/>
      <c r="C37" s="304"/>
      <c r="D37" s="304"/>
      <c r="E37" s="304"/>
      <c r="F37" s="304"/>
      <c r="G37" s="56"/>
      <c r="H37" s="56"/>
      <c r="I37" s="56"/>
      <c r="J37" s="56"/>
    </row>
    <row r="38" spans="1:10">
      <c r="A38" s="57" t="s">
        <v>3</v>
      </c>
      <c r="B38" s="57" t="s">
        <v>4</v>
      </c>
      <c r="C38" s="57" t="s">
        <v>5</v>
      </c>
      <c r="D38" s="57" t="s">
        <v>6</v>
      </c>
      <c r="E38" s="57" t="s">
        <v>7</v>
      </c>
      <c r="F38" s="58" t="s">
        <v>8</v>
      </c>
      <c r="G38" s="58" t="s">
        <v>9</v>
      </c>
      <c r="H38" s="57" t="s">
        <v>10</v>
      </c>
      <c r="I38" s="57" t="s">
        <v>11</v>
      </c>
      <c r="J38" s="57" t="s">
        <v>12</v>
      </c>
    </row>
    <row r="39" spans="1:10">
      <c r="A39" s="57" t="s">
        <v>13</v>
      </c>
      <c r="B39" s="79" t="s">
        <v>86</v>
      </c>
      <c r="C39" s="76" t="s">
        <v>87</v>
      </c>
      <c r="D39" s="77" t="s">
        <v>88</v>
      </c>
      <c r="E39" s="86"/>
      <c r="F39" s="101">
        <v>78</v>
      </c>
      <c r="G39" s="57" t="s">
        <v>18</v>
      </c>
      <c r="H39" s="57"/>
      <c r="I39" s="57"/>
      <c r="J39" s="200">
        <f>ROUND(((F39*H39)+(F39*I39)),2)</f>
        <v>0</v>
      </c>
    </row>
    <row r="40" spans="1:10">
      <c r="A40" s="87" t="s">
        <v>22</v>
      </c>
      <c r="B40" s="79" t="s">
        <v>89</v>
      </c>
      <c r="C40" s="76" t="s">
        <v>89</v>
      </c>
      <c r="D40" s="77" t="s">
        <v>88</v>
      </c>
      <c r="E40" s="88" t="s">
        <v>90</v>
      </c>
      <c r="F40" s="96">
        <v>1</v>
      </c>
      <c r="G40" s="57" t="s">
        <v>18</v>
      </c>
      <c r="H40" s="57"/>
      <c r="I40" s="57"/>
      <c r="J40" s="200">
        <f>ROUND((F40*(H40+I40)),2)</f>
        <v>0</v>
      </c>
    </row>
    <row r="41" spans="1:10">
      <c r="A41" s="87" t="s">
        <v>54</v>
      </c>
      <c r="B41" s="79" t="s">
        <v>91</v>
      </c>
      <c r="C41" s="76" t="s">
        <v>92</v>
      </c>
      <c r="D41" s="77" t="s">
        <v>88</v>
      </c>
      <c r="E41" s="88" t="s">
        <v>93</v>
      </c>
      <c r="F41" s="96">
        <v>1</v>
      </c>
      <c r="G41" s="57" t="s">
        <v>18</v>
      </c>
      <c r="H41" s="57"/>
      <c r="I41" s="57"/>
      <c r="J41" s="200">
        <f t="shared" ref="J41:J42" si="1">ROUND((F41*(H41+I41)),2)</f>
        <v>0</v>
      </c>
    </row>
    <row r="42" spans="1:10" ht="24" customHeight="1" thickBot="1">
      <c r="A42" s="87" t="s">
        <v>58</v>
      </c>
      <c r="B42" s="79" t="s">
        <v>94</v>
      </c>
      <c r="C42" s="76" t="s">
        <v>95</v>
      </c>
      <c r="D42" s="77" t="s">
        <v>48</v>
      </c>
      <c r="E42" s="88" t="s">
        <v>96</v>
      </c>
      <c r="F42" s="96">
        <v>1</v>
      </c>
      <c r="G42" s="57" t="s">
        <v>18</v>
      </c>
      <c r="H42" s="57"/>
      <c r="I42" s="57"/>
      <c r="J42" s="184">
        <f t="shared" si="1"/>
        <v>0</v>
      </c>
    </row>
    <row r="43" spans="1:10" ht="15.75" customHeight="1" thickTop="1">
      <c r="A43" s="198"/>
      <c r="B43" s="80"/>
      <c r="C43" s="172"/>
      <c r="D43" s="173"/>
      <c r="E43" s="199"/>
      <c r="F43" s="195"/>
      <c r="G43" s="56"/>
      <c r="H43" s="56"/>
      <c r="I43" s="157" t="s">
        <v>269</v>
      </c>
      <c r="J43" s="171">
        <f>ROUND((SUM(J39:J42)),2)</f>
        <v>0</v>
      </c>
    </row>
    <row r="44" spans="1:10">
      <c r="A44" s="304" t="s">
        <v>98</v>
      </c>
      <c r="B44" s="304"/>
      <c r="C44" s="304"/>
      <c r="D44" s="304"/>
      <c r="E44" s="304"/>
      <c r="F44" s="304"/>
      <c r="G44" s="56"/>
      <c r="H44" s="56"/>
      <c r="I44" s="56"/>
      <c r="J44" s="56"/>
    </row>
    <row r="45" spans="1:10">
      <c r="A45" s="57" t="s">
        <v>3</v>
      </c>
      <c r="B45" s="57" t="s">
        <v>4</v>
      </c>
      <c r="C45" s="57" t="s">
        <v>5</v>
      </c>
      <c r="D45" s="57" t="s">
        <v>6</v>
      </c>
      <c r="E45" s="57" t="s">
        <v>7</v>
      </c>
      <c r="F45" s="58" t="s">
        <v>8</v>
      </c>
      <c r="G45" s="58" t="s">
        <v>9</v>
      </c>
      <c r="H45" s="57" t="s">
        <v>10</v>
      </c>
      <c r="I45" s="57" t="s">
        <v>11</v>
      </c>
      <c r="J45" s="57" t="s">
        <v>12</v>
      </c>
    </row>
    <row r="46" spans="1:10" ht="36" customHeight="1">
      <c r="A46" s="298" t="s">
        <v>13</v>
      </c>
      <c r="B46" s="82" t="s">
        <v>180</v>
      </c>
      <c r="C46" s="83" t="s">
        <v>181</v>
      </c>
      <c r="D46" s="82" t="s">
        <v>48</v>
      </c>
      <c r="E46" s="61" t="s">
        <v>182</v>
      </c>
      <c r="F46" s="93">
        <v>1</v>
      </c>
      <c r="G46" s="56" t="s">
        <v>18</v>
      </c>
      <c r="H46" s="59"/>
      <c r="I46" s="59"/>
      <c r="J46" s="170">
        <f>ROUND((F46*(H46+I46)),2)</f>
        <v>0</v>
      </c>
    </row>
    <row r="47" spans="1:10">
      <c r="A47" s="298"/>
      <c r="B47" s="71" t="s">
        <v>183</v>
      </c>
      <c r="C47" s="63" t="s">
        <v>184</v>
      </c>
      <c r="D47" s="84"/>
      <c r="E47" s="64"/>
      <c r="F47" s="94"/>
      <c r="G47" s="56"/>
      <c r="H47" s="62"/>
      <c r="I47" s="62"/>
      <c r="J47" s="170"/>
    </row>
    <row r="48" spans="1:10">
      <c r="A48" s="298"/>
      <c r="B48" s="15" t="s">
        <v>185</v>
      </c>
      <c r="C48" s="66"/>
      <c r="D48" s="90"/>
      <c r="E48" s="67"/>
      <c r="F48" s="95"/>
      <c r="G48" s="56"/>
      <c r="H48" s="65"/>
      <c r="I48" s="65"/>
      <c r="J48" s="170"/>
    </row>
    <row r="49" spans="1:10">
      <c r="A49" s="298" t="s">
        <v>22</v>
      </c>
      <c r="B49" s="59" t="s">
        <v>186</v>
      </c>
      <c r="C49" s="83" t="s">
        <v>187</v>
      </c>
      <c r="D49" s="300" t="s">
        <v>48</v>
      </c>
      <c r="E49" s="61" t="s">
        <v>188</v>
      </c>
      <c r="F49" s="302">
        <v>1</v>
      </c>
      <c r="G49" s="298" t="s">
        <v>26</v>
      </c>
      <c r="H49" s="59"/>
      <c r="I49" s="59"/>
      <c r="J49" s="170">
        <f t="shared" ref="J49:J66" si="2">ROUND((F49*(H49+I49)),2)</f>
        <v>0</v>
      </c>
    </row>
    <row r="50" spans="1:10">
      <c r="A50" s="298"/>
      <c r="B50" s="65"/>
      <c r="C50" s="66"/>
      <c r="D50" s="300"/>
      <c r="E50" s="67" t="s">
        <v>189</v>
      </c>
      <c r="F50" s="302"/>
      <c r="G50" s="298"/>
      <c r="H50" s="65"/>
      <c r="I50" s="65"/>
      <c r="J50" s="170"/>
    </row>
    <row r="51" spans="1:10">
      <c r="A51" s="298" t="s">
        <v>54</v>
      </c>
      <c r="B51" s="70" t="s">
        <v>190</v>
      </c>
      <c r="C51" s="70" t="s">
        <v>191</v>
      </c>
      <c r="D51" s="70" t="s">
        <v>192</v>
      </c>
      <c r="E51" s="61" t="s">
        <v>193</v>
      </c>
      <c r="F51" s="98">
        <v>1</v>
      </c>
      <c r="G51" s="298" t="s">
        <v>18</v>
      </c>
      <c r="H51" s="59"/>
      <c r="I51" s="59"/>
      <c r="J51" s="170">
        <f t="shared" si="2"/>
        <v>0</v>
      </c>
    </row>
    <row r="52" spans="1:10">
      <c r="A52" s="298"/>
      <c r="B52" s="74" t="s">
        <v>194</v>
      </c>
      <c r="C52" s="74"/>
      <c r="D52" s="74"/>
      <c r="E52" s="67"/>
      <c r="F52" s="100"/>
      <c r="G52" s="298"/>
      <c r="H52" s="65"/>
      <c r="I52" s="65"/>
      <c r="J52" s="170"/>
    </row>
    <row r="53" spans="1:10">
      <c r="A53" s="298" t="s">
        <v>58</v>
      </c>
      <c r="B53" s="70" t="s">
        <v>195</v>
      </c>
      <c r="C53" s="70" t="s">
        <v>196</v>
      </c>
      <c r="D53" s="70" t="s">
        <v>192</v>
      </c>
      <c r="E53" s="61" t="s">
        <v>197</v>
      </c>
      <c r="F53" s="98">
        <v>1</v>
      </c>
      <c r="G53" s="298" t="s">
        <v>18</v>
      </c>
      <c r="H53" s="59"/>
      <c r="I53" s="59"/>
      <c r="J53" s="170">
        <f t="shared" si="2"/>
        <v>0</v>
      </c>
    </row>
    <row r="54" spans="1:10">
      <c r="A54" s="298"/>
      <c r="B54" s="74" t="s">
        <v>198</v>
      </c>
      <c r="C54" s="74"/>
      <c r="D54" s="74"/>
      <c r="E54" s="67"/>
      <c r="F54" s="100"/>
      <c r="G54" s="298"/>
      <c r="H54" s="65"/>
      <c r="I54" s="65"/>
      <c r="J54" s="170"/>
    </row>
    <row r="55" spans="1:10">
      <c r="A55" s="298" t="s">
        <v>61</v>
      </c>
      <c r="B55" s="70" t="s">
        <v>72</v>
      </c>
      <c r="C55" s="70" t="s">
        <v>199</v>
      </c>
      <c r="D55" s="70" t="s">
        <v>200</v>
      </c>
      <c r="E55" s="61" t="s">
        <v>201</v>
      </c>
      <c r="F55" s="98">
        <v>1</v>
      </c>
      <c r="G55" s="298" t="s">
        <v>18</v>
      </c>
      <c r="H55" s="59"/>
      <c r="I55" s="59"/>
      <c r="J55" s="170">
        <f t="shared" si="2"/>
        <v>0</v>
      </c>
    </row>
    <row r="56" spans="1:10">
      <c r="A56" s="298"/>
      <c r="B56" s="74"/>
      <c r="C56" s="74" t="s">
        <v>202</v>
      </c>
      <c r="D56" s="74"/>
      <c r="E56" s="67"/>
      <c r="F56" s="100"/>
      <c r="G56" s="298"/>
      <c r="H56" s="65"/>
      <c r="I56" s="65"/>
      <c r="J56" s="170"/>
    </row>
    <row r="57" spans="1:10">
      <c r="A57" s="57" t="s">
        <v>65</v>
      </c>
      <c r="B57" s="79" t="s">
        <v>203</v>
      </c>
      <c r="C57" s="79" t="s">
        <v>204</v>
      </c>
      <c r="D57" s="79" t="s">
        <v>101</v>
      </c>
      <c r="E57" s="78" t="s">
        <v>205</v>
      </c>
      <c r="F57" s="99">
        <v>1</v>
      </c>
      <c r="G57" s="57" t="s">
        <v>18</v>
      </c>
      <c r="H57" s="57"/>
      <c r="I57" s="57"/>
      <c r="J57" s="170">
        <f t="shared" si="2"/>
        <v>0</v>
      </c>
    </row>
    <row r="58" spans="1:10">
      <c r="A58" s="57" t="s">
        <v>71</v>
      </c>
      <c r="B58" s="79" t="s">
        <v>99</v>
      </c>
      <c r="C58" s="79" t="s">
        <v>100</v>
      </c>
      <c r="D58" s="79" t="s">
        <v>101</v>
      </c>
      <c r="E58" s="78"/>
      <c r="F58" s="99">
        <v>1</v>
      </c>
      <c r="G58" s="57" t="s">
        <v>18</v>
      </c>
      <c r="H58" s="57"/>
      <c r="I58" s="57"/>
      <c r="J58" s="170">
        <f t="shared" si="2"/>
        <v>0</v>
      </c>
    </row>
    <row r="59" spans="1:10">
      <c r="A59" s="57" t="s">
        <v>76</v>
      </c>
      <c r="B59" s="79" t="s">
        <v>102</v>
      </c>
      <c r="C59" s="79" t="s">
        <v>103</v>
      </c>
      <c r="D59" s="79" t="s">
        <v>48</v>
      </c>
      <c r="E59" s="78" t="s">
        <v>104</v>
      </c>
      <c r="F59" s="99">
        <v>1</v>
      </c>
      <c r="G59" s="57" t="s">
        <v>18</v>
      </c>
      <c r="H59" s="57"/>
      <c r="I59" s="57"/>
      <c r="J59" s="170">
        <f t="shared" si="2"/>
        <v>0</v>
      </c>
    </row>
    <row r="60" spans="1:10">
      <c r="A60" s="57" t="s">
        <v>81</v>
      </c>
      <c r="B60" s="79" t="s">
        <v>105</v>
      </c>
      <c r="C60" s="79" t="s">
        <v>106</v>
      </c>
      <c r="D60" s="79" t="s">
        <v>48</v>
      </c>
      <c r="E60" s="78" t="s">
        <v>107</v>
      </c>
      <c r="F60" s="99">
        <v>1</v>
      </c>
      <c r="G60" s="57" t="s">
        <v>18</v>
      </c>
      <c r="H60" s="57"/>
      <c r="I60" s="57"/>
      <c r="J60" s="170">
        <f t="shared" si="2"/>
        <v>0</v>
      </c>
    </row>
    <row r="61" spans="1:10">
      <c r="A61" s="57" t="s">
        <v>206</v>
      </c>
      <c r="B61" s="79" t="s">
        <v>55</v>
      </c>
      <c r="C61" s="79" t="s">
        <v>108</v>
      </c>
      <c r="D61" s="79" t="s">
        <v>48</v>
      </c>
      <c r="E61" s="78" t="s">
        <v>60</v>
      </c>
      <c r="F61" s="99">
        <v>1</v>
      </c>
      <c r="G61" s="57" t="s">
        <v>18</v>
      </c>
      <c r="H61" s="57"/>
      <c r="I61" s="57"/>
      <c r="J61" s="170">
        <f t="shared" si="2"/>
        <v>0</v>
      </c>
    </row>
    <row r="62" spans="1:10">
      <c r="A62" s="57" t="s">
        <v>207</v>
      </c>
      <c r="B62" s="79" t="s">
        <v>55</v>
      </c>
      <c r="C62" s="79" t="s">
        <v>110</v>
      </c>
      <c r="D62" s="79" t="s">
        <v>48</v>
      </c>
      <c r="E62" s="78" t="s">
        <v>208</v>
      </c>
      <c r="F62" s="99">
        <v>1</v>
      </c>
      <c r="G62" s="57" t="s">
        <v>18</v>
      </c>
      <c r="H62" s="57"/>
      <c r="I62" s="57"/>
      <c r="J62" s="170">
        <f t="shared" si="2"/>
        <v>0</v>
      </c>
    </row>
    <row r="63" spans="1:10">
      <c r="A63" s="75" t="s">
        <v>209</v>
      </c>
      <c r="B63" s="70" t="s">
        <v>112</v>
      </c>
      <c r="C63" s="70" t="s">
        <v>113</v>
      </c>
      <c r="D63" s="70" t="s">
        <v>48</v>
      </c>
      <c r="E63" s="61" t="s">
        <v>114</v>
      </c>
      <c r="F63" s="98">
        <v>2</v>
      </c>
      <c r="G63" s="75" t="s">
        <v>18</v>
      </c>
      <c r="H63" s="59"/>
      <c r="I63" s="59"/>
      <c r="J63" s="170">
        <f t="shared" si="2"/>
        <v>0</v>
      </c>
    </row>
    <row r="64" spans="1:10">
      <c r="A64" s="57" t="s">
        <v>210</v>
      </c>
      <c r="B64" s="79" t="s">
        <v>115</v>
      </c>
      <c r="C64" s="79" t="s">
        <v>116</v>
      </c>
      <c r="D64" s="79" t="s">
        <v>48</v>
      </c>
      <c r="E64" s="78" t="s">
        <v>117</v>
      </c>
      <c r="F64" s="99">
        <v>6</v>
      </c>
      <c r="G64" s="57" t="s">
        <v>18</v>
      </c>
      <c r="H64" s="57"/>
      <c r="I64" s="57"/>
      <c r="J64" s="170">
        <f t="shared" si="2"/>
        <v>0</v>
      </c>
    </row>
    <row r="65" spans="1:10">
      <c r="A65" s="57" t="s">
        <v>211</v>
      </c>
      <c r="B65" s="79" t="s">
        <v>118</v>
      </c>
      <c r="C65" s="79" t="s">
        <v>119</v>
      </c>
      <c r="D65" s="79" t="s">
        <v>79</v>
      </c>
      <c r="E65" s="78" t="s">
        <v>120</v>
      </c>
      <c r="F65" s="99">
        <v>24</v>
      </c>
      <c r="G65" s="57" t="s">
        <v>18</v>
      </c>
      <c r="H65" s="57"/>
      <c r="I65" s="57"/>
      <c r="J65" s="170">
        <f t="shared" si="2"/>
        <v>0</v>
      </c>
    </row>
    <row r="66" spans="1:10" ht="15" thickBot="1">
      <c r="A66" s="57" t="s">
        <v>212</v>
      </c>
      <c r="B66" s="79" t="s">
        <v>62</v>
      </c>
      <c r="C66" s="79" t="s">
        <v>63</v>
      </c>
      <c r="D66" s="79" t="s">
        <v>48</v>
      </c>
      <c r="E66" s="78"/>
      <c r="F66" s="99">
        <v>1</v>
      </c>
      <c r="G66" s="57" t="s">
        <v>64</v>
      </c>
      <c r="H66" s="57"/>
      <c r="I66" s="57"/>
      <c r="J66" s="184">
        <f t="shared" si="2"/>
        <v>0</v>
      </c>
    </row>
    <row r="67" spans="1:10" ht="15" thickTop="1">
      <c r="A67" s="56"/>
      <c r="B67" s="80"/>
      <c r="C67" s="80"/>
      <c r="D67" s="80"/>
      <c r="E67" s="81"/>
      <c r="F67" s="97"/>
      <c r="G67" s="56"/>
      <c r="H67" s="56"/>
      <c r="I67" s="191" t="s">
        <v>270</v>
      </c>
      <c r="J67" s="171">
        <f>ROUND((SUM(J46:J66)),2)</f>
        <v>0</v>
      </c>
    </row>
    <row r="68" spans="1:10" ht="14.65" customHeight="1">
      <c r="A68" s="304" t="s">
        <v>121</v>
      </c>
      <c r="B68" s="304"/>
      <c r="C68" s="304"/>
      <c r="D68" s="304"/>
      <c r="E68" s="304"/>
      <c r="F68" s="304"/>
      <c r="G68" s="56"/>
      <c r="H68" s="56"/>
      <c r="I68" s="56"/>
      <c r="J68" s="56"/>
    </row>
    <row r="69" spans="1:10" ht="14.65" customHeight="1">
      <c r="A69" s="57" t="s">
        <v>3</v>
      </c>
      <c r="B69" s="57" t="s">
        <v>4</v>
      </c>
      <c r="C69" s="57" t="s">
        <v>5</v>
      </c>
      <c r="D69" s="57" t="s">
        <v>6</v>
      </c>
      <c r="E69" s="57" t="s">
        <v>7</v>
      </c>
      <c r="F69" s="58" t="s">
        <v>8</v>
      </c>
      <c r="G69" s="58" t="s">
        <v>9</v>
      </c>
      <c r="H69" s="57" t="s">
        <v>10</v>
      </c>
      <c r="I69" s="57" t="s">
        <v>11</v>
      </c>
      <c r="J69" s="57" t="s">
        <v>12</v>
      </c>
    </row>
    <row r="70" spans="1:10" ht="14.65" customHeight="1">
      <c r="A70" s="57" t="s">
        <v>13</v>
      </c>
      <c r="B70" s="79" t="s">
        <v>122</v>
      </c>
      <c r="C70" s="79" t="s">
        <v>123</v>
      </c>
      <c r="D70" s="79" t="s">
        <v>124</v>
      </c>
      <c r="E70" s="121" t="s">
        <v>125</v>
      </c>
      <c r="F70" s="135">
        <v>240</v>
      </c>
      <c r="G70" s="85" t="s">
        <v>64</v>
      </c>
      <c r="H70" s="57"/>
      <c r="I70" s="57"/>
      <c r="J70" s="200">
        <f>ROUND(((F70*H70)+(F70*I70)),2)</f>
        <v>0</v>
      </c>
    </row>
    <row r="71" spans="1:10" ht="14.65" customHeight="1">
      <c r="A71" s="57" t="s">
        <v>22</v>
      </c>
      <c r="B71" s="79" t="s">
        <v>126</v>
      </c>
      <c r="C71" s="79" t="s">
        <v>127</v>
      </c>
      <c r="D71" s="79" t="s">
        <v>124</v>
      </c>
      <c r="E71" s="121" t="s">
        <v>128</v>
      </c>
      <c r="F71" s="135">
        <v>80</v>
      </c>
      <c r="G71" s="85" t="s">
        <v>64</v>
      </c>
      <c r="H71" s="57"/>
      <c r="I71" s="57"/>
      <c r="J71" s="200">
        <f t="shared" ref="J71:J78" si="3">ROUND(((F71*H71)+(F71*I71)),2)</f>
        <v>0</v>
      </c>
    </row>
    <row r="72" spans="1:10" ht="14.65" customHeight="1">
      <c r="A72" s="57" t="s">
        <v>58</v>
      </c>
      <c r="B72" s="79" t="s">
        <v>126</v>
      </c>
      <c r="C72" s="79" t="s">
        <v>129</v>
      </c>
      <c r="D72" s="79" t="s">
        <v>124</v>
      </c>
      <c r="E72" s="121" t="s">
        <v>130</v>
      </c>
      <c r="F72" s="135">
        <v>15</v>
      </c>
      <c r="G72" s="85" t="s">
        <v>64</v>
      </c>
      <c r="H72" s="57"/>
      <c r="I72" s="57"/>
      <c r="J72" s="200">
        <f t="shared" si="3"/>
        <v>0</v>
      </c>
    </row>
    <row r="73" spans="1:10" ht="14.65" customHeight="1">
      <c r="A73" s="57" t="s">
        <v>76</v>
      </c>
      <c r="B73" s="79" t="s">
        <v>126</v>
      </c>
      <c r="C73" s="79" t="s">
        <v>131</v>
      </c>
      <c r="D73" s="79" t="s">
        <v>132</v>
      </c>
      <c r="E73" s="121" t="s">
        <v>133</v>
      </c>
      <c r="F73" s="135">
        <v>50</v>
      </c>
      <c r="G73" s="85" t="s">
        <v>64</v>
      </c>
      <c r="H73" s="57"/>
      <c r="I73" s="57"/>
      <c r="J73" s="200">
        <f t="shared" si="3"/>
        <v>0</v>
      </c>
    </row>
    <row r="74" spans="1:10" ht="14.65" customHeight="1">
      <c r="A74" s="57" t="s">
        <v>58</v>
      </c>
      <c r="B74" s="79" t="s">
        <v>126</v>
      </c>
      <c r="C74" s="79" t="s">
        <v>224</v>
      </c>
      <c r="D74" s="79" t="s">
        <v>124</v>
      </c>
      <c r="E74" s="121" t="s">
        <v>225</v>
      </c>
      <c r="F74" s="135">
        <v>5</v>
      </c>
      <c r="G74" s="85" t="s">
        <v>64</v>
      </c>
      <c r="H74" s="57"/>
      <c r="I74" s="57"/>
      <c r="J74" s="200">
        <f t="shared" si="3"/>
        <v>0</v>
      </c>
    </row>
    <row r="75" spans="1:10" ht="14.65" customHeight="1">
      <c r="A75" s="57" t="s">
        <v>206</v>
      </c>
      <c r="B75" s="79" t="s">
        <v>226</v>
      </c>
      <c r="C75" s="122" t="s">
        <v>303</v>
      </c>
      <c r="D75" s="79"/>
      <c r="E75" s="121"/>
      <c r="F75" s="135">
        <v>40</v>
      </c>
      <c r="G75" s="85" t="s">
        <v>64</v>
      </c>
      <c r="H75" s="57"/>
      <c r="I75" s="57"/>
      <c r="J75" s="200">
        <f t="shared" si="3"/>
        <v>0</v>
      </c>
    </row>
    <row r="76" spans="1:10" ht="14.65" customHeight="1">
      <c r="A76" s="57" t="s">
        <v>207</v>
      </c>
      <c r="B76" s="79" t="s">
        <v>134</v>
      </c>
      <c r="C76" s="79" t="s">
        <v>135</v>
      </c>
      <c r="D76" s="79" t="s">
        <v>74</v>
      </c>
      <c r="E76" s="121"/>
      <c r="F76" s="135">
        <v>40</v>
      </c>
      <c r="G76" s="85" t="s">
        <v>64</v>
      </c>
      <c r="H76" s="57"/>
      <c r="I76" s="57"/>
      <c r="J76" s="200">
        <f t="shared" si="3"/>
        <v>0</v>
      </c>
    </row>
    <row r="77" spans="1:10" ht="14.65" customHeight="1">
      <c r="A77" s="57" t="s">
        <v>209</v>
      </c>
      <c r="B77" s="79" t="s">
        <v>136</v>
      </c>
      <c r="C77" s="79" t="s">
        <v>137</v>
      </c>
      <c r="D77" s="79" t="s">
        <v>138</v>
      </c>
      <c r="E77" s="121"/>
      <c r="F77" s="135">
        <v>20</v>
      </c>
      <c r="G77" s="85" t="s">
        <v>64</v>
      </c>
      <c r="H77" s="57"/>
      <c r="I77" s="57"/>
      <c r="J77" s="200">
        <f t="shared" si="3"/>
        <v>0</v>
      </c>
    </row>
    <row r="78" spans="1:10" ht="14.65" customHeight="1" thickBot="1">
      <c r="A78" s="57" t="s">
        <v>210</v>
      </c>
      <c r="B78" s="79" t="s">
        <v>139</v>
      </c>
      <c r="C78" s="79" t="s">
        <v>140</v>
      </c>
      <c r="D78" s="79" t="s">
        <v>141</v>
      </c>
      <c r="E78" s="121"/>
      <c r="F78" s="135">
        <v>16</v>
      </c>
      <c r="G78" s="85" t="s">
        <v>18</v>
      </c>
      <c r="H78" s="57"/>
      <c r="I78" s="57"/>
      <c r="J78" s="184">
        <f t="shared" si="3"/>
        <v>0</v>
      </c>
    </row>
    <row r="79" spans="1:10" ht="14.65" customHeight="1" thickTop="1">
      <c r="A79" s="188"/>
      <c r="B79" s="189"/>
      <c r="C79" s="189"/>
      <c r="D79" s="189"/>
      <c r="E79" s="261"/>
      <c r="F79" s="262"/>
      <c r="G79" s="159"/>
      <c r="H79" s="56"/>
      <c r="I79" s="157" t="s">
        <v>271</v>
      </c>
      <c r="J79" s="171">
        <f>ROUND((SUM(J70:J78)),2)</f>
        <v>0</v>
      </c>
    </row>
    <row r="80" spans="1:10" ht="14.65" customHeight="1">
      <c r="A80" s="304" t="s">
        <v>142</v>
      </c>
      <c r="B80" s="304"/>
      <c r="C80" s="304"/>
      <c r="D80" s="304"/>
      <c r="E80" s="304"/>
      <c r="F80" s="304"/>
      <c r="G80" s="56"/>
      <c r="H80" s="56"/>
      <c r="I80" s="56"/>
      <c r="J80" s="56"/>
    </row>
    <row r="81" spans="1:10" ht="14.65" customHeight="1">
      <c r="A81" s="57" t="s">
        <v>3</v>
      </c>
      <c r="B81" s="57" t="s">
        <v>4</v>
      </c>
      <c r="C81" s="57" t="s">
        <v>5</v>
      </c>
      <c r="D81" s="57" t="s">
        <v>6</v>
      </c>
      <c r="E81" s="57" t="s">
        <v>7</v>
      </c>
      <c r="F81" s="58" t="s">
        <v>8</v>
      </c>
      <c r="G81" s="58" t="s">
        <v>9</v>
      </c>
      <c r="H81" s="57" t="s">
        <v>10</v>
      </c>
      <c r="I81" s="57" t="s">
        <v>11</v>
      </c>
      <c r="J81" s="57" t="s">
        <v>12</v>
      </c>
    </row>
    <row r="82" spans="1:10" ht="14.65" customHeight="1">
      <c r="A82" s="57" t="s">
        <v>13</v>
      </c>
      <c r="B82" s="79" t="s">
        <v>143</v>
      </c>
      <c r="C82" s="76" t="s">
        <v>227</v>
      </c>
      <c r="D82" s="77" t="s">
        <v>74</v>
      </c>
      <c r="E82" s="86"/>
      <c r="F82" s="101">
        <v>6</v>
      </c>
      <c r="G82" s="57" t="s">
        <v>18</v>
      </c>
      <c r="H82" s="57"/>
      <c r="I82" s="57"/>
      <c r="J82" s="200">
        <f>ROUND(((F82*H82)+(F82*I82)),2)</f>
        <v>0</v>
      </c>
    </row>
    <row r="83" spans="1:10" ht="14.65" customHeight="1">
      <c r="A83" s="87" t="s">
        <v>22</v>
      </c>
      <c r="B83" s="79" t="s">
        <v>145</v>
      </c>
      <c r="C83" s="76" t="s">
        <v>146</v>
      </c>
      <c r="D83" s="77" t="s">
        <v>74</v>
      </c>
      <c r="E83" s="88" t="s">
        <v>147</v>
      </c>
      <c r="F83" s="96">
        <v>6</v>
      </c>
      <c r="G83" s="57" t="s">
        <v>18</v>
      </c>
      <c r="H83" s="57"/>
      <c r="I83" s="57"/>
      <c r="J83" s="200">
        <f t="shared" ref="J83:J86" si="4">ROUND(((F83*H83)+(F83*I83)),2)</f>
        <v>0</v>
      </c>
    </row>
    <row r="84" spans="1:10" ht="14.65" customHeight="1">
      <c r="A84" s="87" t="s">
        <v>54</v>
      </c>
      <c r="B84" s="79" t="s">
        <v>148</v>
      </c>
      <c r="C84" s="76" t="s">
        <v>149</v>
      </c>
      <c r="D84" s="77" t="s">
        <v>74</v>
      </c>
      <c r="E84" s="86"/>
      <c r="F84" s="96">
        <v>6</v>
      </c>
      <c r="G84" s="57" t="s">
        <v>18</v>
      </c>
      <c r="H84" s="57"/>
      <c r="I84" s="57"/>
      <c r="J84" s="200">
        <f t="shared" si="4"/>
        <v>0</v>
      </c>
    </row>
    <row r="85" spans="1:10" ht="14.65" customHeight="1">
      <c r="A85" s="87">
        <v>4</v>
      </c>
      <c r="B85" s="79" t="s">
        <v>150</v>
      </c>
      <c r="C85" s="76" t="s">
        <v>151</v>
      </c>
      <c r="D85" s="77" t="s">
        <v>74</v>
      </c>
      <c r="E85" s="86"/>
      <c r="F85" s="101">
        <v>20</v>
      </c>
      <c r="G85" s="57" t="s">
        <v>64</v>
      </c>
      <c r="H85" s="57"/>
      <c r="I85" s="57"/>
      <c r="J85" s="200">
        <f t="shared" si="4"/>
        <v>0</v>
      </c>
    </row>
    <row r="86" spans="1:10" ht="14.65" customHeight="1">
      <c r="A86" s="87" t="s">
        <v>61</v>
      </c>
      <c r="B86" s="79" t="s">
        <v>152</v>
      </c>
      <c r="C86" s="76"/>
      <c r="D86" s="77" t="s">
        <v>74</v>
      </c>
      <c r="E86" s="86"/>
      <c r="F86" s="101">
        <v>8</v>
      </c>
      <c r="G86" s="57" t="s">
        <v>18</v>
      </c>
      <c r="H86" s="57"/>
      <c r="I86" s="57"/>
      <c r="J86" s="200">
        <f t="shared" si="4"/>
        <v>0</v>
      </c>
    </row>
    <row r="87" spans="1:10" ht="14.65" customHeight="1">
      <c r="A87" s="310" t="s">
        <v>153</v>
      </c>
      <c r="B87" s="310"/>
      <c r="C87" s="310"/>
      <c r="D87" s="310"/>
      <c r="E87" s="310"/>
      <c r="F87" s="310"/>
      <c r="G87" s="310"/>
      <c r="H87" s="310"/>
      <c r="I87" s="310"/>
      <c r="J87" s="310"/>
    </row>
    <row r="88" spans="1:10" ht="14.65" customHeight="1" thickBot="1">
      <c r="A88" s="311" t="s">
        <v>154</v>
      </c>
      <c r="B88" s="311"/>
      <c r="C88" s="311"/>
      <c r="D88" s="311"/>
      <c r="E88" s="311"/>
      <c r="F88" s="311"/>
      <c r="G88" s="311"/>
      <c r="H88" s="311"/>
      <c r="I88" s="311"/>
      <c r="J88" s="311"/>
    </row>
    <row r="89" spans="1:10" ht="14.65" customHeight="1" thickTop="1">
      <c r="A89" s="56"/>
      <c r="B89" s="56"/>
      <c r="C89" s="56"/>
      <c r="D89" s="56"/>
      <c r="E89" s="56"/>
      <c r="F89" s="56"/>
      <c r="G89" s="56"/>
      <c r="H89" s="56"/>
      <c r="I89" s="157" t="s">
        <v>272</v>
      </c>
      <c r="J89" s="171">
        <f>ROUND((SUM(J82:J86)),2)</f>
        <v>0</v>
      </c>
    </row>
    <row r="90" spans="1:10" ht="14.65" customHeight="1">
      <c r="A90" s="304" t="s">
        <v>155</v>
      </c>
      <c r="B90" s="304"/>
      <c r="C90" s="304"/>
      <c r="D90" s="304"/>
      <c r="E90" s="304"/>
      <c r="F90" s="304"/>
      <c r="G90" s="56"/>
      <c r="H90" s="56"/>
      <c r="I90" s="56"/>
      <c r="J90" s="56"/>
    </row>
    <row r="91" spans="1:10" ht="14.65" customHeight="1">
      <c r="A91" s="57" t="s">
        <v>3</v>
      </c>
      <c r="B91" s="57" t="s">
        <v>4</v>
      </c>
      <c r="C91" s="57" t="s">
        <v>5</v>
      </c>
      <c r="D91" s="57" t="s">
        <v>6</v>
      </c>
      <c r="E91" s="57" t="s">
        <v>7</v>
      </c>
      <c r="F91" s="58" t="s">
        <v>8</v>
      </c>
      <c r="G91" s="58" t="s">
        <v>9</v>
      </c>
      <c r="H91" s="57" t="s">
        <v>10</v>
      </c>
      <c r="I91" s="57" t="s">
        <v>11</v>
      </c>
      <c r="J91" s="57" t="s">
        <v>12</v>
      </c>
    </row>
    <row r="92" spans="1:10" ht="14.65" customHeight="1">
      <c r="A92" s="59" t="s">
        <v>13</v>
      </c>
      <c r="B92" s="70" t="s">
        <v>156</v>
      </c>
      <c r="C92" s="123"/>
      <c r="D92" s="124"/>
      <c r="E92" s="125"/>
      <c r="F92" s="136">
        <v>3</v>
      </c>
      <c r="G92" s="59" t="s">
        <v>26</v>
      </c>
      <c r="H92" s="59"/>
      <c r="I92" s="59"/>
      <c r="J92" s="170">
        <f>ROUND(((F92*H92)+(F92*I92)),2)</f>
        <v>0</v>
      </c>
    </row>
    <row r="93" spans="1:10" ht="14.65" customHeight="1">
      <c r="A93" s="126"/>
      <c r="B93" s="72" t="s">
        <v>228</v>
      </c>
      <c r="C93" s="127"/>
      <c r="D93" s="128"/>
      <c r="E93" s="129"/>
      <c r="F93" s="94"/>
      <c r="G93" s="62"/>
      <c r="H93" s="62"/>
      <c r="I93" s="62"/>
      <c r="J93" s="62"/>
    </row>
    <row r="94" spans="1:10" ht="14.65" customHeight="1" thickBot="1">
      <c r="A94" s="130"/>
      <c r="B94" s="74"/>
      <c r="C94" s="131"/>
      <c r="D94" s="132"/>
      <c r="E94" s="133"/>
      <c r="F94" s="95"/>
      <c r="G94" s="65"/>
      <c r="H94" s="65"/>
      <c r="I94" s="65"/>
      <c r="J94" s="201"/>
    </row>
    <row r="95" spans="1:10" ht="14.65" customHeight="1" thickTop="1">
      <c r="A95" s="198"/>
      <c r="B95" s="80"/>
      <c r="C95" s="172"/>
      <c r="D95" s="173"/>
      <c r="E95" s="263"/>
      <c r="F95" s="195"/>
      <c r="G95" s="56"/>
      <c r="H95" s="56"/>
      <c r="I95" s="157" t="s">
        <v>273</v>
      </c>
      <c r="J95" s="171">
        <f>ROUND((J92),2)</f>
        <v>0</v>
      </c>
    </row>
    <row r="96" spans="1:10" ht="14.65" customHeight="1">
      <c r="A96" s="198"/>
      <c r="B96" s="80"/>
      <c r="C96" s="172"/>
      <c r="D96" s="173"/>
      <c r="E96" s="263"/>
      <c r="F96" s="195"/>
      <c r="G96" s="56"/>
      <c r="H96" s="56"/>
      <c r="I96" s="56"/>
      <c r="J96" s="56"/>
    </row>
    <row r="97" spans="1:10" ht="14.65" customHeight="1">
      <c r="A97" s="304" t="s">
        <v>158</v>
      </c>
      <c r="B97" s="304"/>
      <c r="C97" s="304"/>
      <c r="D97" s="304"/>
      <c r="E97" s="304"/>
      <c r="F97" s="304"/>
      <c r="G97" s="56"/>
      <c r="H97" s="56"/>
      <c r="I97" s="56"/>
      <c r="J97" s="56"/>
    </row>
    <row r="98" spans="1:10" ht="14.65" customHeight="1">
      <c r="A98" s="57" t="s">
        <v>3</v>
      </c>
      <c r="B98" s="57" t="s">
        <v>4</v>
      </c>
      <c r="C98" s="57" t="s">
        <v>5</v>
      </c>
      <c r="D98" s="57" t="s">
        <v>6</v>
      </c>
      <c r="E98" s="57" t="s">
        <v>7</v>
      </c>
      <c r="F98" s="58" t="s">
        <v>8</v>
      </c>
      <c r="G98" s="58" t="s">
        <v>9</v>
      </c>
      <c r="H98" s="57" t="s">
        <v>10</v>
      </c>
      <c r="I98" s="57" t="s">
        <v>11</v>
      </c>
      <c r="J98" s="57" t="s">
        <v>12</v>
      </c>
    </row>
    <row r="99" spans="1:10" ht="14.65" customHeight="1">
      <c r="A99" s="57" t="s">
        <v>13</v>
      </c>
      <c r="B99" s="79" t="s">
        <v>159</v>
      </c>
      <c r="C99" s="76"/>
      <c r="D99" s="77"/>
      <c r="E99" s="86"/>
      <c r="F99" s="101">
        <v>1</v>
      </c>
      <c r="G99" s="57" t="s">
        <v>26</v>
      </c>
      <c r="H99" s="57"/>
      <c r="I99" s="57"/>
      <c r="J99" s="200">
        <f>ROUND((F99*(H99+I99)),2)</f>
        <v>0</v>
      </c>
    </row>
    <row r="100" spans="1:10" ht="14.65" customHeight="1">
      <c r="A100" s="134" t="s">
        <v>22</v>
      </c>
      <c r="B100" s="70" t="s">
        <v>160</v>
      </c>
      <c r="C100" s="123"/>
      <c r="D100" s="124"/>
      <c r="E100" s="124"/>
      <c r="F100" s="137" t="s">
        <v>161</v>
      </c>
      <c r="G100" s="59" t="s">
        <v>26</v>
      </c>
      <c r="H100" s="59"/>
      <c r="I100" s="59"/>
      <c r="J100" s="200">
        <f>ROUND((F100*(H100+I100)),2)</f>
        <v>0</v>
      </c>
    </row>
    <row r="101" spans="1:10" ht="14.65" customHeight="1" thickBot="1">
      <c r="A101" s="130"/>
      <c r="B101" s="74" t="s">
        <v>162</v>
      </c>
      <c r="C101" s="131"/>
      <c r="D101" s="132"/>
      <c r="E101" s="132"/>
      <c r="F101" s="138"/>
      <c r="G101" s="65"/>
      <c r="H101" s="65"/>
      <c r="I101" s="65"/>
      <c r="J101" s="180"/>
    </row>
    <row r="102" spans="1:10" ht="14.65" customHeight="1" thickTop="1">
      <c r="A102" s="56"/>
      <c r="B102" s="56"/>
      <c r="C102" s="56"/>
      <c r="D102" s="56"/>
      <c r="E102" s="56"/>
      <c r="F102" s="202"/>
      <c r="G102" s="56"/>
      <c r="H102" s="56"/>
      <c r="I102" s="157" t="s">
        <v>274</v>
      </c>
      <c r="J102" s="171">
        <f>ROUND((SUM(J99:J100)),2)</f>
        <v>0</v>
      </c>
    </row>
    <row r="103" spans="1:10" ht="14.65" customHeight="1">
      <c r="A103" s="56"/>
      <c r="B103" s="56"/>
      <c r="C103" s="56"/>
      <c r="D103" s="56"/>
      <c r="E103" s="56"/>
      <c r="F103" s="202"/>
      <c r="G103" s="56"/>
      <c r="H103" s="56"/>
      <c r="I103" s="157"/>
      <c r="J103" s="171"/>
    </row>
    <row r="104" spans="1:10" ht="14.65" customHeight="1">
      <c r="A104" s="282" t="s">
        <v>312</v>
      </c>
      <c r="B104" s="282"/>
      <c r="C104" s="282"/>
      <c r="D104" s="282"/>
      <c r="E104" s="282"/>
      <c r="F104" s="282"/>
      <c r="G104" s="6"/>
      <c r="H104" s="6"/>
      <c r="I104" s="157"/>
      <c r="J104" s="210"/>
    </row>
    <row r="105" spans="1:10" ht="14.65" customHeight="1">
      <c r="A105" s="7" t="s">
        <v>3</v>
      </c>
      <c r="B105" s="7" t="s">
        <v>4</v>
      </c>
      <c r="C105" s="7" t="s">
        <v>5</v>
      </c>
      <c r="D105" s="7" t="s">
        <v>6</v>
      </c>
      <c r="E105" s="7" t="s">
        <v>7</v>
      </c>
      <c r="F105" s="8" t="s">
        <v>8</v>
      </c>
      <c r="G105" s="8" t="s">
        <v>9</v>
      </c>
      <c r="H105" s="7" t="s">
        <v>10</v>
      </c>
      <c r="I105" s="7" t="s">
        <v>11</v>
      </c>
      <c r="J105" s="7" t="s">
        <v>12</v>
      </c>
    </row>
    <row r="106" spans="1:10" ht="14.65" customHeight="1" thickBot="1">
      <c r="A106" s="7" t="s">
        <v>13</v>
      </c>
      <c r="B106" s="29" t="s">
        <v>313</v>
      </c>
      <c r="C106" s="26"/>
      <c r="D106" s="27"/>
      <c r="E106" s="36"/>
      <c r="F106" s="113">
        <v>1</v>
      </c>
      <c r="G106" s="7" t="s">
        <v>26</v>
      </c>
      <c r="H106" s="7"/>
      <c r="I106" s="7"/>
      <c r="J106" s="211">
        <f>ROUND((F106*(H106+I106)),2)</f>
        <v>0</v>
      </c>
    </row>
    <row r="107" spans="1:10" ht="14.65" customHeight="1" thickTop="1">
      <c r="A107" s="6"/>
      <c r="B107" s="30"/>
      <c r="C107" s="140"/>
      <c r="D107" s="141"/>
      <c r="E107" s="255"/>
      <c r="F107" s="275"/>
      <c r="G107" s="6"/>
      <c r="H107" s="6"/>
      <c r="I107" s="229" t="s">
        <v>314</v>
      </c>
      <c r="J107" s="210">
        <f>ROUND((J106),2)</f>
        <v>0</v>
      </c>
    </row>
    <row r="108" spans="1:10" ht="14.65" customHeight="1" thickBot="1">
      <c r="A108" s="6"/>
      <c r="B108" s="30"/>
      <c r="C108" s="140"/>
      <c r="D108" s="141"/>
      <c r="E108" s="255"/>
      <c r="F108" s="275"/>
      <c r="G108" s="6"/>
      <c r="H108" s="6"/>
      <c r="I108" s="229"/>
      <c r="J108" s="276"/>
    </row>
    <row r="109" spans="1:10" ht="14.65" customHeight="1" thickTop="1">
      <c r="A109" s="289" t="s">
        <v>275</v>
      </c>
      <c r="B109" s="289"/>
      <c r="C109" s="289"/>
      <c r="D109" s="289"/>
      <c r="E109" s="289"/>
      <c r="F109" s="289"/>
      <c r="G109" s="289"/>
      <c r="H109" s="289"/>
      <c r="I109" s="289"/>
      <c r="J109" s="205">
        <f>ROUND((J102+J95+J89+J79+J67+J43+J36+J21+J15+J107),2)</f>
        <v>0</v>
      </c>
    </row>
  </sheetData>
  <mergeCells count="35">
    <mergeCell ref="A1:B1"/>
    <mergeCell ref="I1:J1"/>
    <mergeCell ref="A109:I109"/>
    <mergeCell ref="A104:F104"/>
    <mergeCell ref="A90:F90"/>
    <mergeCell ref="A97:F97"/>
    <mergeCell ref="A68:F68"/>
    <mergeCell ref="A80:F80"/>
    <mergeCell ref="A87:J87"/>
    <mergeCell ref="A88:J88"/>
    <mergeCell ref="A51:A52"/>
    <mergeCell ref="G51:G52"/>
    <mergeCell ref="A53:A54"/>
    <mergeCell ref="G53:G54"/>
    <mergeCell ref="A55:A56"/>
    <mergeCell ref="G55:G56"/>
    <mergeCell ref="G49:G50"/>
    <mergeCell ref="A37:F37"/>
    <mergeCell ref="A9:A14"/>
    <mergeCell ref="A17:F17"/>
    <mergeCell ref="A23:F23"/>
    <mergeCell ref="A25:A26"/>
    <mergeCell ref="A31:A32"/>
    <mergeCell ref="G31:G32"/>
    <mergeCell ref="A44:F44"/>
    <mergeCell ref="A46:A48"/>
    <mergeCell ref="A49:A50"/>
    <mergeCell ref="D49:D50"/>
    <mergeCell ref="F49:F50"/>
    <mergeCell ref="A2:C2"/>
    <mergeCell ref="A3:C3"/>
    <mergeCell ref="A4:F4"/>
    <mergeCell ref="A6:A8"/>
    <mergeCell ref="D6:D8"/>
    <mergeCell ref="F6:F8"/>
  </mergeCells>
  <pageMargins left="0.75000000000000011" right="0.75000000000000011" top="1.295275590551181" bottom="1.295275590551181" header="1" footer="1"/>
  <pageSetup paperSize="9" fitToWidth="0" fitToHeight="0" pageOrder="overThenDown" orientation="landscape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workbookViewId="0">
      <selection activeCell="B7" sqref="B7"/>
    </sheetView>
  </sheetViews>
  <sheetFormatPr defaultRowHeight="14.25"/>
  <cols>
    <col min="1" max="1" width="4.375" customWidth="1"/>
    <col min="2" max="2" width="29.625" customWidth="1"/>
    <col min="3" max="3" width="18" customWidth="1"/>
    <col min="4" max="4" width="9.5" customWidth="1"/>
    <col min="5" max="5" width="13.375" customWidth="1"/>
    <col min="6" max="6" width="9" style="102"/>
    <col min="7" max="7" width="3.75" customWidth="1"/>
    <col min="8" max="8" width="10.75" customWidth="1"/>
    <col min="9" max="9" width="10.5" customWidth="1"/>
    <col min="10" max="10" width="9.75" customWidth="1"/>
  </cols>
  <sheetData>
    <row r="1" spans="1:10" ht="15">
      <c r="A1" s="308" t="s">
        <v>249</v>
      </c>
      <c r="B1" s="308"/>
      <c r="C1" s="89"/>
      <c r="D1" s="54"/>
      <c r="E1" s="54"/>
      <c r="F1" s="91"/>
      <c r="G1" s="54"/>
      <c r="H1" s="54"/>
      <c r="I1" s="309"/>
      <c r="J1" s="309"/>
    </row>
    <row r="2" spans="1:10">
      <c r="A2" s="295" t="s">
        <v>246</v>
      </c>
      <c r="B2" s="295"/>
      <c r="C2" s="295"/>
      <c r="D2" s="54"/>
      <c r="E2" s="54"/>
      <c r="F2" s="91"/>
      <c r="G2" s="54"/>
      <c r="H2" s="54"/>
      <c r="I2" s="54"/>
      <c r="J2" s="119"/>
    </row>
    <row r="3" spans="1:10">
      <c r="A3" s="296" t="s">
        <v>247</v>
      </c>
      <c r="B3" s="296"/>
      <c r="C3" s="296"/>
      <c r="D3" s="55"/>
      <c r="E3" s="55"/>
      <c r="F3" s="92"/>
      <c r="G3" s="55"/>
      <c r="H3" s="55"/>
      <c r="I3" s="55"/>
      <c r="J3" s="120"/>
    </row>
    <row r="4" spans="1:10">
      <c r="A4" s="297" t="s">
        <v>2</v>
      </c>
      <c r="B4" s="297"/>
      <c r="C4" s="297"/>
      <c r="D4" s="297"/>
      <c r="E4" s="297"/>
      <c r="F4" s="297"/>
      <c r="G4" s="56"/>
      <c r="H4" s="56"/>
      <c r="I4" s="56"/>
      <c r="J4" s="56"/>
    </row>
    <row r="5" spans="1:10">
      <c r="A5" s="57" t="s">
        <v>3</v>
      </c>
      <c r="B5" s="57" t="s">
        <v>4</v>
      </c>
      <c r="C5" s="57" t="s">
        <v>5</v>
      </c>
      <c r="D5" s="57" t="s">
        <v>6</v>
      </c>
      <c r="E5" s="57" t="s">
        <v>7</v>
      </c>
      <c r="F5" s="58" t="s">
        <v>8</v>
      </c>
      <c r="G5" s="58" t="s">
        <v>9</v>
      </c>
      <c r="H5" s="57" t="s">
        <v>10</v>
      </c>
      <c r="I5" s="57" t="s">
        <v>11</v>
      </c>
      <c r="J5" s="57" t="s">
        <v>12</v>
      </c>
    </row>
    <row r="6" spans="1:10">
      <c r="A6" s="298" t="s">
        <v>13</v>
      </c>
      <c r="B6" s="59" t="s">
        <v>14</v>
      </c>
      <c r="C6" s="60" t="s">
        <v>248</v>
      </c>
      <c r="D6" s="300" t="s">
        <v>16</v>
      </c>
      <c r="E6" s="61" t="s">
        <v>17</v>
      </c>
      <c r="F6" s="302">
        <v>80</v>
      </c>
      <c r="G6" s="59" t="s">
        <v>18</v>
      </c>
      <c r="H6" s="59"/>
      <c r="I6" s="59"/>
      <c r="J6" s="170">
        <f>ROUND(((F6*H6)+(F6*I6)),2)</f>
        <v>0</v>
      </c>
    </row>
    <row r="7" spans="1:10">
      <c r="A7" s="298"/>
      <c r="B7" s="279" t="s">
        <v>231</v>
      </c>
      <c r="C7" s="63"/>
      <c r="D7" s="300"/>
      <c r="E7" s="64" t="s">
        <v>232</v>
      </c>
      <c r="F7" s="302"/>
      <c r="G7" s="62"/>
      <c r="H7" s="62"/>
      <c r="I7" s="62"/>
      <c r="J7" s="62"/>
    </row>
    <row r="8" spans="1:10">
      <c r="A8" s="298"/>
      <c r="B8" s="65" t="s">
        <v>168</v>
      </c>
      <c r="C8" s="66"/>
      <c r="D8" s="300"/>
      <c r="E8" s="67"/>
      <c r="F8" s="302"/>
      <c r="G8" s="65"/>
      <c r="H8" s="65"/>
      <c r="I8" s="65"/>
      <c r="J8" s="65"/>
    </row>
    <row r="9" spans="1:10">
      <c r="A9" s="298" t="s">
        <v>22</v>
      </c>
      <c r="B9" s="68" t="s">
        <v>23</v>
      </c>
      <c r="C9" s="69" t="s">
        <v>24</v>
      </c>
      <c r="D9" s="70" t="s">
        <v>25</v>
      </c>
      <c r="E9" s="61"/>
      <c r="F9" s="93">
        <v>1</v>
      </c>
      <c r="G9" s="59" t="s">
        <v>26</v>
      </c>
      <c r="H9" s="59"/>
      <c r="I9" s="59"/>
      <c r="J9" s="170">
        <f>ROUND((F9*(H9+I9)),2)</f>
        <v>0</v>
      </c>
    </row>
    <row r="10" spans="1:10">
      <c r="A10" s="298"/>
      <c r="B10" s="71" t="s">
        <v>27</v>
      </c>
      <c r="C10" s="71" t="s">
        <v>28</v>
      </c>
      <c r="D10" s="72" t="s">
        <v>25</v>
      </c>
      <c r="E10" s="64"/>
      <c r="F10" s="94"/>
      <c r="G10" s="62"/>
      <c r="H10" s="62"/>
      <c r="I10" s="62"/>
      <c r="J10" s="62"/>
    </row>
    <row r="11" spans="1:10">
      <c r="A11" s="298"/>
      <c r="B11" s="71" t="s">
        <v>29</v>
      </c>
      <c r="C11" s="71" t="s">
        <v>30</v>
      </c>
      <c r="D11" s="72" t="s">
        <v>25</v>
      </c>
      <c r="E11" s="64"/>
      <c r="F11" s="94"/>
      <c r="G11" s="62"/>
      <c r="H11" s="62"/>
      <c r="I11" s="62"/>
      <c r="J11" s="62"/>
    </row>
    <row r="12" spans="1:10">
      <c r="A12" s="298"/>
      <c r="B12" s="71" t="s">
        <v>31</v>
      </c>
      <c r="C12" s="71" t="s">
        <v>32</v>
      </c>
      <c r="D12" s="72" t="s">
        <v>25</v>
      </c>
      <c r="E12" s="64"/>
      <c r="F12" s="94"/>
      <c r="G12" s="62"/>
      <c r="H12" s="62"/>
      <c r="I12" s="62"/>
      <c r="J12" s="62"/>
    </row>
    <row r="13" spans="1:10">
      <c r="A13" s="298"/>
      <c r="B13" s="71"/>
      <c r="C13" s="71" t="s">
        <v>33</v>
      </c>
      <c r="D13" s="72"/>
      <c r="E13" s="64"/>
      <c r="F13" s="94"/>
      <c r="G13" s="62"/>
      <c r="H13" s="62"/>
      <c r="I13" s="62"/>
      <c r="J13" s="62"/>
    </row>
    <row r="14" spans="1:10">
      <c r="A14" s="298"/>
      <c r="B14" s="71" t="s">
        <v>34</v>
      </c>
      <c r="C14" s="56" t="s">
        <v>35</v>
      </c>
      <c r="D14" s="72" t="s">
        <v>25</v>
      </c>
      <c r="E14" s="64"/>
      <c r="F14" s="94"/>
      <c r="G14" s="62"/>
      <c r="H14" s="62"/>
      <c r="I14" s="62"/>
      <c r="J14" s="62"/>
    </row>
    <row r="15" spans="1:10" ht="15" thickBot="1">
      <c r="A15" s="299"/>
      <c r="B15" s="71" t="s">
        <v>36</v>
      </c>
      <c r="C15" s="71" t="s">
        <v>37</v>
      </c>
      <c r="D15" s="72" t="s">
        <v>25</v>
      </c>
      <c r="E15" s="64"/>
      <c r="F15" s="94"/>
      <c r="G15" s="65"/>
      <c r="H15" s="65"/>
      <c r="I15" s="65"/>
      <c r="J15" s="201"/>
    </row>
    <row r="16" spans="1:10" ht="15" thickTop="1">
      <c r="A16" s="174"/>
      <c r="B16" s="260"/>
      <c r="C16" s="260"/>
      <c r="D16" s="175"/>
      <c r="E16" s="178"/>
      <c r="F16" s="196"/>
      <c r="G16" s="56"/>
      <c r="H16" s="56"/>
      <c r="I16" s="157" t="s">
        <v>266</v>
      </c>
      <c r="J16" s="171">
        <f>ROUND((J6+J9),2)</f>
        <v>0</v>
      </c>
    </row>
    <row r="17" spans="1:10">
      <c r="A17" s="304" t="s">
        <v>38</v>
      </c>
      <c r="B17" s="304"/>
      <c r="C17" s="304"/>
      <c r="D17" s="304"/>
      <c r="E17" s="304"/>
      <c r="F17" s="304"/>
      <c r="G17" s="56"/>
      <c r="H17" s="56"/>
      <c r="I17" s="56"/>
      <c r="J17" s="56"/>
    </row>
    <row r="18" spans="1:10">
      <c r="A18" s="57" t="s">
        <v>3</v>
      </c>
      <c r="B18" s="57" t="s">
        <v>4</v>
      </c>
      <c r="C18" s="57" t="s">
        <v>5</v>
      </c>
      <c r="D18" s="57" t="s">
        <v>6</v>
      </c>
      <c r="E18" s="57" t="s">
        <v>7</v>
      </c>
      <c r="F18" s="58" t="s">
        <v>8</v>
      </c>
      <c r="G18" s="58" t="s">
        <v>9</v>
      </c>
      <c r="H18" s="57" t="s">
        <v>10</v>
      </c>
      <c r="I18" s="57" t="s">
        <v>11</v>
      </c>
      <c r="J18" s="57" t="s">
        <v>12</v>
      </c>
    </row>
    <row r="19" spans="1:10">
      <c r="A19" s="75" t="s">
        <v>13</v>
      </c>
      <c r="B19" s="70" t="s">
        <v>39</v>
      </c>
      <c r="C19" s="76" t="s">
        <v>40</v>
      </c>
      <c r="D19" s="77" t="s">
        <v>41</v>
      </c>
      <c r="E19" s="78" t="s">
        <v>42</v>
      </c>
      <c r="F19" s="96">
        <v>1</v>
      </c>
      <c r="G19" s="75" t="s">
        <v>18</v>
      </c>
      <c r="H19" s="59"/>
      <c r="I19" s="59"/>
      <c r="J19" s="170">
        <f>ROUND((F19*(H19+I19)),2)</f>
        <v>0</v>
      </c>
    </row>
    <row r="20" spans="1:10" ht="15" thickBot="1">
      <c r="A20" s="75"/>
      <c r="B20" s="79" t="s">
        <v>43</v>
      </c>
      <c r="C20" s="76" t="s">
        <v>44</v>
      </c>
      <c r="D20" s="77" t="s">
        <v>41</v>
      </c>
      <c r="E20" s="78"/>
      <c r="F20" s="96">
        <v>1</v>
      </c>
      <c r="G20" s="75" t="s">
        <v>18</v>
      </c>
      <c r="H20" s="57"/>
      <c r="I20" s="57"/>
      <c r="J20" s="184">
        <f>ROUND((F20*(H20+I20)),2)</f>
        <v>0</v>
      </c>
    </row>
    <row r="21" spans="1:10" ht="15" thickTop="1">
      <c r="A21" s="56"/>
      <c r="B21" s="80"/>
      <c r="C21" s="80"/>
      <c r="D21" s="80"/>
      <c r="E21" s="81"/>
      <c r="F21" s="97"/>
      <c r="G21" s="56"/>
      <c r="H21" s="56"/>
      <c r="I21" s="191" t="s">
        <v>280</v>
      </c>
      <c r="J21" s="171">
        <f>ROUND((J19+J20),2)</f>
        <v>0</v>
      </c>
    </row>
    <row r="22" spans="1:10">
      <c r="A22" s="304" t="s">
        <v>45</v>
      </c>
      <c r="B22" s="304"/>
      <c r="C22" s="304"/>
      <c r="D22" s="304"/>
      <c r="E22" s="304"/>
      <c r="F22" s="304"/>
      <c r="G22" s="56"/>
      <c r="H22" s="56"/>
      <c r="I22" s="56"/>
      <c r="J22" s="56"/>
    </row>
    <row r="23" spans="1:10">
      <c r="A23" s="57" t="s">
        <v>3</v>
      </c>
      <c r="B23" s="57" t="s">
        <v>4</v>
      </c>
      <c r="C23" s="57" t="s">
        <v>5</v>
      </c>
      <c r="D23" s="57" t="s">
        <v>6</v>
      </c>
      <c r="E23" s="57" t="s">
        <v>7</v>
      </c>
      <c r="F23" s="58" t="s">
        <v>8</v>
      </c>
      <c r="G23" s="58" t="s">
        <v>9</v>
      </c>
      <c r="H23" s="57" t="s">
        <v>10</v>
      </c>
      <c r="I23" s="57" t="s">
        <v>11</v>
      </c>
      <c r="J23" s="57" t="s">
        <v>12</v>
      </c>
    </row>
    <row r="24" spans="1:10">
      <c r="A24" s="298" t="s">
        <v>13</v>
      </c>
      <c r="B24" s="82" t="s">
        <v>46</v>
      </c>
      <c r="C24" s="83" t="s">
        <v>47</v>
      </c>
      <c r="D24" s="82" t="s">
        <v>48</v>
      </c>
      <c r="E24" s="61" t="s">
        <v>49</v>
      </c>
      <c r="F24" s="93">
        <v>1</v>
      </c>
      <c r="G24" s="56" t="s">
        <v>18</v>
      </c>
      <c r="H24" s="59"/>
      <c r="I24" s="59"/>
      <c r="J24" s="170">
        <f>ROUND((F24*(H24+I24)),2)</f>
        <v>0</v>
      </c>
    </row>
    <row r="25" spans="1:10">
      <c r="A25" s="298"/>
      <c r="B25" s="71" t="s">
        <v>50</v>
      </c>
      <c r="C25" s="63"/>
      <c r="D25" s="84"/>
      <c r="E25" s="64"/>
      <c r="F25" s="94"/>
      <c r="G25" s="56"/>
      <c r="H25" s="62"/>
      <c r="I25" s="62"/>
      <c r="J25" s="170"/>
    </row>
    <row r="26" spans="1:10">
      <c r="A26" s="57" t="s">
        <v>22</v>
      </c>
      <c r="B26" s="85" t="s">
        <v>51</v>
      </c>
      <c r="C26" s="85" t="s">
        <v>52</v>
      </c>
      <c r="D26" s="79" t="s">
        <v>48</v>
      </c>
      <c r="E26" s="78" t="s">
        <v>53</v>
      </c>
      <c r="F26" s="96">
        <v>1</v>
      </c>
      <c r="G26" s="57" t="s">
        <v>18</v>
      </c>
      <c r="H26" s="57"/>
      <c r="I26" s="57"/>
      <c r="J26" s="170">
        <f t="shared" ref="J26:J34" si="0">ROUND((F26*(H26+I26)),2)</f>
        <v>0</v>
      </c>
    </row>
    <row r="27" spans="1:10">
      <c r="A27" s="75" t="s">
        <v>54</v>
      </c>
      <c r="B27" s="70" t="s">
        <v>55</v>
      </c>
      <c r="C27" s="70" t="s">
        <v>56</v>
      </c>
      <c r="D27" s="70" t="s">
        <v>48</v>
      </c>
      <c r="E27" s="61" t="s">
        <v>57</v>
      </c>
      <c r="F27" s="98">
        <v>1</v>
      </c>
      <c r="G27" s="75" t="s">
        <v>18</v>
      </c>
      <c r="H27" s="59"/>
      <c r="I27" s="59"/>
      <c r="J27" s="170">
        <f t="shared" si="0"/>
        <v>0</v>
      </c>
    </row>
    <row r="28" spans="1:10">
      <c r="A28" s="75" t="s">
        <v>58</v>
      </c>
      <c r="B28" s="70" t="s">
        <v>55</v>
      </c>
      <c r="C28" s="70" t="s">
        <v>59</v>
      </c>
      <c r="D28" s="70" t="s">
        <v>48</v>
      </c>
      <c r="E28" s="61" t="s">
        <v>60</v>
      </c>
      <c r="F28" s="98">
        <v>1</v>
      </c>
      <c r="G28" s="75" t="s">
        <v>18</v>
      </c>
      <c r="H28" s="59"/>
      <c r="I28" s="59"/>
      <c r="J28" s="170">
        <f t="shared" si="0"/>
        <v>0</v>
      </c>
    </row>
    <row r="29" spans="1:10">
      <c r="A29" s="57" t="s">
        <v>61</v>
      </c>
      <c r="B29" s="79" t="s">
        <v>62</v>
      </c>
      <c r="C29" s="79" t="s">
        <v>63</v>
      </c>
      <c r="D29" s="79" t="s">
        <v>48</v>
      </c>
      <c r="E29" s="78"/>
      <c r="F29" s="99">
        <v>1</v>
      </c>
      <c r="G29" s="57" t="s">
        <v>64</v>
      </c>
      <c r="H29" s="57"/>
      <c r="I29" s="57"/>
      <c r="J29" s="170">
        <f t="shared" si="0"/>
        <v>0</v>
      </c>
    </row>
    <row r="30" spans="1:10">
      <c r="A30" s="298" t="s">
        <v>65</v>
      </c>
      <c r="B30" s="70" t="s">
        <v>66</v>
      </c>
      <c r="C30" s="70" t="s">
        <v>67</v>
      </c>
      <c r="D30" s="70" t="s">
        <v>68</v>
      </c>
      <c r="E30" s="61" t="s">
        <v>235</v>
      </c>
      <c r="F30" s="98">
        <v>10</v>
      </c>
      <c r="G30" s="298" t="s">
        <v>18</v>
      </c>
      <c r="H30" s="59"/>
      <c r="I30" s="59"/>
      <c r="J30" s="170">
        <f t="shared" si="0"/>
        <v>0</v>
      </c>
    </row>
    <row r="31" spans="1:10">
      <c r="A31" s="298"/>
      <c r="B31" s="74" t="s">
        <v>70</v>
      </c>
      <c r="C31" s="74"/>
      <c r="D31" s="74"/>
      <c r="E31" s="67"/>
      <c r="F31" s="100"/>
      <c r="G31" s="298"/>
      <c r="H31" s="65"/>
      <c r="I31" s="65"/>
      <c r="J31" s="170">
        <f t="shared" si="0"/>
        <v>0</v>
      </c>
    </row>
    <row r="32" spans="1:10">
      <c r="A32" s="75" t="s">
        <v>71</v>
      </c>
      <c r="B32" s="70" t="s">
        <v>72</v>
      </c>
      <c r="C32" s="70" t="s">
        <v>73</v>
      </c>
      <c r="D32" s="70" t="s">
        <v>74</v>
      </c>
      <c r="E32" s="61" t="s">
        <v>236</v>
      </c>
      <c r="F32" s="98">
        <v>5</v>
      </c>
      <c r="G32" s="75" t="s">
        <v>18</v>
      </c>
      <c r="H32" s="59"/>
      <c r="I32" s="59"/>
      <c r="J32" s="170">
        <f t="shared" si="0"/>
        <v>0</v>
      </c>
    </row>
    <row r="33" spans="1:10">
      <c r="A33" s="75" t="s">
        <v>76</v>
      </c>
      <c r="B33" s="70" t="s">
        <v>77</v>
      </c>
      <c r="C33" s="70" t="s">
        <v>78</v>
      </c>
      <c r="D33" s="70" t="s">
        <v>79</v>
      </c>
      <c r="E33" s="61" t="s">
        <v>80</v>
      </c>
      <c r="F33" s="98">
        <v>24</v>
      </c>
      <c r="G33" s="75" t="s">
        <v>18</v>
      </c>
      <c r="H33" s="59"/>
      <c r="I33" s="59"/>
      <c r="J33" s="170">
        <f t="shared" si="0"/>
        <v>0</v>
      </c>
    </row>
    <row r="34" spans="1:10" ht="15" thickBot="1">
      <c r="A34" s="57" t="s">
        <v>81</v>
      </c>
      <c r="B34" s="79" t="s">
        <v>82</v>
      </c>
      <c r="C34" s="79" t="s">
        <v>83</v>
      </c>
      <c r="D34" s="79" t="s">
        <v>79</v>
      </c>
      <c r="E34" s="78" t="s">
        <v>84</v>
      </c>
      <c r="F34" s="99">
        <v>1</v>
      </c>
      <c r="G34" s="57" t="s">
        <v>18</v>
      </c>
      <c r="H34" s="57"/>
      <c r="I34" s="57"/>
      <c r="J34" s="184">
        <f t="shared" si="0"/>
        <v>0</v>
      </c>
    </row>
    <row r="35" spans="1:10" ht="15" thickTop="1">
      <c r="A35" s="185"/>
      <c r="B35" s="186"/>
      <c r="C35" s="186"/>
      <c r="D35" s="186"/>
      <c r="E35" s="187"/>
      <c r="F35" s="227"/>
      <c r="G35" s="56"/>
      <c r="H35" s="56"/>
      <c r="I35" s="217" t="s">
        <v>268</v>
      </c>
      <c r="J35" s="171">
        <f>ROUND((SUM(J24:J34)),2)</f>
        <v>0</v>
      </c>
    </row>
    <row r="36" spans="1:10">
      <c r="A36" s="297" t="s">
        <v>85</v>
      </c>
      <c r="B36" s="297"/>
      <c r="C36" s="297"/>
      <c r="D36" s="297"/>
      <c r="E36" s="297"/>
      <c r="F36" s="297"/>
      <c r="G36" s="56"/>
      <c r="H36" s="56"/>
      <c r="I36" s="56"/>
      <c r="J36" s="56"/>
    </row>
    <row r="37" spans="1:10">
      <c r="A37" s="57" t="s">
        <v>3</v>
      </c>
      <c r="B37" s="57" t="s">
        <v>4</v>
      </c>
      <c r="C37" s="57" t="s">
        <v>5</v>
      </c>
      <c r="D37" s="57" t="s">
        <v>6</v>
      </c>
      <c r="E37" s="57" t="s">
        <v>7</v>
      </c>
      <c r="F37" s="58" t="s">
        <v>8</v>
      </c>
      <c r="G37" s="58" t="s">
        <v>9</v>
      </c>
      <c r="H37" s="57" t="s">
        <v>10</v>
      </c>
      <c r="I37" s="57" t="s">
        <v>11</v>
      </c>
      <c r="J37" s="57" t="s">
        <v>12</v>
      </c>
    </row>
    <row r="38" spans="1:10">
      <c r="A38" s="57" t="s">
        <v>13</v>
      </c>
      <c r="B38" s="79" t="s">
        <v>86</v>
      </c>
      <c r="C38" s="76" t="s">
        <v>87</v>
      </c>
      <c r="D38" s="77" t="s">
        <v>88</v>
      </c>
      <c r="E38" s="86"/>
      <c r="F38" s="101">
        <v>80</v>
      </c>
      <c r="G38" s="57" t="s">
        <v>18</v>
      </c>
      <c r="H38" s="57"/>
      <c r="I38" s="57"/>
      <c r="J38" s="200">
        <f>ROUND((F38*(H38+I38)),2)</f>
        <v>0</v>
      </c>
    </row>
    <row r="39" spans="1:10">
      <c r="A39" s="87" t="s">
        <v>22</v>
      </c>
      <c r="B39" s="79" t="s">
        <v>89</v>
      </c>
      <c r="C39" s="76" t="s">
        <v>89</v>
      </c>
      <c r="D39" s="77" t="s">
        <v>88</v>
      </c>
      <c r="E39" s="88" t="s">
        <v>90</v>
      </c>
      <c r="F39" s="96">
        <v>1</v>
      </c>
      <c r="G39" s="57" t="s">
        <v>18</v>
      </c>
      <c r="H39" s="57"/>
      <c r="I39" s="57"/>
      <c r="J39" s="200">
        <f t="shared" ref="J39:J41" si="1">ROUND((F39*(H39+I39)),2)</f>
        <v>0</v>
      </c>
    </row>
    <row r="40" spans="1:10">
      <c r="A40" s="87" t="s">
        <v>54</v>
      </c>
      <c r="B40" s="79" t="s">
        <v>91</v>
      </c>
      <c r="C40" s="76" t="s">
        <v>92</v>
      </c>
      <c r="D40" s="77" t="s">
        <v>88</v>
      </c>
      <c r="E40" s="88" t="s">
        <v>93</v>
      </c>
      <c r="F40" s="96">
        <v>1</v>
      </c>
      <c r="G40" s="57" t="s">
        <v>18</v>
      </c>
      <c r="H40" s="57"/>
      <c r="I40" s="57"/>
      <c r="J40" s="200">
        <f t="shared" si="1"/>
        <v>0</v>
      </c>
    </row>
    <row r="41" spans="1:10" ht="15" thickBot="1">
      <c r="A41" s="134" t="s">
        <v>58</v>
      </c>
      <c r="B41" s="70" t="s">
        <v>94</v>
      </c>
      <c r="C41" s="123" t="s">
        <v>95</v>
      </c>
      <c r="D41" s="124" t="s">
        <v>48</v>
      </c>
      <c r="E41" s="274" t="s">
        <v>96</v>
      </c>
      <c r="F41" s="93">
        <v>1</v>
      </c>
      <c r="G41" s="57" t="s">
        <v>18</v>
      </c>
      <c r="H41" s="57"/>
      <c r="I41" s="57"/>
      <c r="J41" s="184">
        <f t="shared" si="1"/>
        <v>0</v>
      </c>
    </row>
    <row r="42" spans="1:10" ht="15" thickTop="1">
      <c r="A42" s="179"/>
      <c r="B42" s="175"/>
      <c r="C42" s="175"/>
      <c r="D42" s="175"/>
      <c r="E42" s="178"/>
      <c r="F42" s="266"/>
      <c r="G42" s="56"/>
      <c r="H42" s="56"/>
      <c r="I42" s="157" t="s">
        <v>269</v>
      </c>
      <c r="J42" s="171">
        <f>ROUND((SUM(J38:J41)),2)</f>
        <v>0</v>
      </c>
    </row>
    <row r="43" spans="1:10">
      <c r="A43" s="304" t="s">
        <v>98</v>
      </c>
      <c r="B43" s="304"/>
      <c r="C43" s="304"/>
      <c r="D43" s="304"/>
      <c r="E43" s="304"/>
      <c r="F43" s="304"/>
      <c r="G43" s="56"/>
      <c r="H43" s="56"/>
      <c r="I43" s="56"/>
      <c r="J43" s="56"/>
    </row>
    <row r="44" spans="1:10">
      <c r="A44" s="57" t="s">
        <v>3</v>
      </c>
      <c r="B44" s="57" t="s">
        <v>4</v>
      </c>
      <c r="C44" s="57" t="s">
        <v>5</v>
      </c>
      <c r="D44" s="57" t="s">
        <v>6</v>
      </c>
      <c r="E44" s="57" t="s">
        <v>7</v>
      </c>
      <c r="F44" s="58" t="s">
        <v>8</v>
      </c>
      <c r="G44" s="58" t="s">
        <v>9</v>
      </c>
      <c r="H44" s="57" t="s">
        <v>10</v>
      </c>
      <c r="I44" s="57" t="s">
        <v>11</v>
      </c>
      <c r="J44" s="57" t="s">
        <v>12</v>
      </c>
    </row>
    <row r="45" spans="1:10">
      <c r="A45" s="57" t="s">
        <v>13</v>
      </c>
      <c r="B45" s="79" t="s">
        <v>102</v>
      </c>
      <c r="C45" s="79" t="s">
        <v>220</v>
      </c>
      <c r="D45" s="79" t="s">
        <v>48</v>
      </c>
      <c r="E45" s="78" t="s">
        <v>104</v>
      </c>
      <c r="F45" s="99">
        <v>1</v>
      </c>
      <c r="G45" s="57" t="s">
        <v>18</v>
      </c>
      <c r="H45" s="57"/>
      <c r="I45" s="57"/>
      <c r="J45" s="200">
        <f>ROUND((F45*(H45+I45)),2)</f>
        <v>0</v>
      </c>
    </row>
    <row r="46" spans="1:10">
      <c r="A46" s="57" t="s">
        <v>22</v>
      </c>
      <c r="B46" s="79" t="s">
        <v>105</v>
      </c>
      <c r="C46" s="79" t="s">
        <v>106</v>
      </c>
      <c r="D46" s="79" t="s">
        <v>48</v>
      </c>
      <c r="E46" s="78" t="s">
        <v>107</v>
      </c>
      <c r="F46" s="99">
        <v>1</v>
      </c>
      <c r="G46" s="57" t="s">
        <v>18</v>
      </c>
      <c r="H46" s="57"/>
      <c r="I46" s="57"/>
      <c r="J46" s="200">
        <f t="shared" ref="J46:J52" si="2">ROUND((F46*(H46+I46)),2)</f>
        <v>0</v>
      </c>
    </row>
    <row r="47" spans="1:10">
      <c r="A47" s="57" t="s">
        <v>54</v>
      </c>
      <c r="B47" s="79" t="s">
        <v>55</v>
      </c>
      <c r="C47" s="79" t="s">
        <v>108</v>
      </c>
      <c r="D47" s="79" t="s">
        <v>48</v>
      </c>
      <c r="E47" s="78" t="s">
        <v>109</v>
      </c>
      <c r="F47" s="99">
        <v>1</v>
      </c>
      <c r="G47" s="57" t="s">
        <v>18</v>
      </c>
      <c r="H47" s="57"/>
      <c r="I47" s="57"/>
      <c r="J47" s="200">
        <f t="shared" si="2"/>
        <v>0</v>
      </c>
    </row>
    <row r="48" spans="1:10">
      <c r="A48" s="57" t="s">
        <v>58</v>
      </c>
      <c r="B48" s="79" t="s">
        <v>55</v>
      </c>
      <c r="C48" s="79" t="s">
        <v>110</v>
      </c>
      <c r="D48" s="79" t="s">
        <v>48</v>
      </c>
      <c r="E48" s="78" t="s">
        <v>111</v>
      </c>
      <c r="F48" s="99">
        <v>1</v>
      </c>
      <c r="G48" s="57" t="s">
        <v>18</v>
      </c>
      <c r="H48" s="57"/>
      <c r="I48" s="57"/>
      <c r="J48" s="200">
        <f t="shared" si="2"/>
        <v>0</v>
      </c>
    </row>
    <row r="49" spans="1:10">
      <c r="A49" s="75" t="s">
        <v>61</v>
      </c>
      <c r="B49" s="70" t="s">
        <v>112</v>
      </c>
      <c r="C49" s="70" t="s">
        <v>113</v>
      </c>
      <c r="D49" s="70" t="s">
        <v>48</v>
      </c>
      <c r="E49" s="61" t="s">
        <v>114</v>
      </c>
      <c r="F49" s="98">
        <v>2</v>
      </c>
      <c r="G49" s="75" t="s">
        <v>18</v>
      </c>
      <c r="H49" s="59"/>
      <c r="I49" s="59"/>
      <c r="J49" s="200">
        <f t="shared" si="2"/>
        <v>0</v>
      </c>
    </row>
    <row r="50" spans="1:10">
      <c r="A50" s="57" t="s">
        <v>65</v>
      </c>
      <c r="B50" s="79" t="s">
        <v>115</v>
      </c>
      <c r="C50" s="79" t="s">
        <v>116</v>
      </c>
      <c r="D50" s="79" t="s">
        <v>48</v>
      </c>
      <c r="E50" s="78" t="s">
        <v>117</v>
      </c>
      <c r="F50" s="99">
        <v>6</v>
      </c>
      <c r="G50" s="57" t="s">
        <v>18</v>
      </c>
      <c r="H50" s="57"/>
      <c r="I50" s="57"/>
      <c r="J50" s="200">
        <f t="shared" si="2"/>
        <v>0</v>
      </c>
    </row>
    <row r="51" spans="1:10">
      <c r="A51" s="57" t="s">
        <v>71</v>
      </c>
      <c r="B51" s="79" t="s">
        <v>118</v>
      </c>
      <c r="C51" s="79" t="s">
        <v>119</v>
      </c>
      <c r="D51" s="79" t="s">
        <v>79</v>
      </c>
      <c r="E51" s="78" t="s">
        <v>120</v>
      </c>
      <c r="F51" s="99">
        <v>24</v>
      </c>
      <c r="G51" s="57" t="s">
        <v>18</v>
      </c>
      <c r="H51" s="57"/>
      <c r="I51" s="57"/>
      <c r="J51" s="200">
        <f t="shared" si="2"/>
        <v>0</v>
      </c>
    </row>
    <row r="52" spans="1:10" ht="15" thickBot="1">
      <c r="A52" s="59" t="s">
        <v>76</v>
      </c>
      <c r="B52" s="70" t="s">
        <v>62</v>
      </c>
      <c r="C52" s="70" t="s">
        <v>63</v>
      </c>
      <c r="D52" s="70" t="s">
        <v>48</v>
      </c>
      <c r="E52" s="61"/>
      <c r="F52" s="98">
        <v>1</v>
      </c>
      <c r="G52" s="57" t="s">
        <v>64</v>
      </c>
      <c r="H52" s="57"/>
      <c r="I52" s="57"/>
      <c r="J52" s="184">
        <f t="shared" si="2"/>
        <v>0</v>
      </c>
    </row>
    <row r="53" spans="1:10" ht="15" thickTop="1">
      <c r="A53" s="179"/>
      <c r="B53" s="175"/>
      <c r="C53" s="175"/>
      <c r="D53" s="175"/>
      <c r="E53" s="178"/>
      <c r="F53" s="266"/>
      <c r="G53" s="56"/>
      <c r="H53" s="56"/>
      <c r="I53" s="191" t="s">
        <v>270</v>
      </c>
      <c r="J53" s="171">
        <f>ROUND((SUM(J45:J52)),2)</f>
        <v>0</v>
      </c>
    </row>
    <row r="54" spans="1:10">
      <c r="A54" s="304" t="s">
        <v>121</v>
      </c>
      <c r="B54" s="304"/>
      <c r="C54" s="304"/>
      <c r="D54" s="304"/>
      <c r="E54" s="304"/>
      <c r="F54" s="304"/>
      <c r="G54" s="56"/>
      <c r="H54" s="56"/>
      <c r="I54" s="56"/>
      <c r="J54" s="56"/>
    </row>
    <row r="55" spans="1:10">
      <c r="A55" s="57" t="s">
        <v>3</v>
      </c>
      <c r="B55" s="57" t="s">
        <v>4</v>
      </c>
      <c r="C55" s="57" t="s">
        <v>5</v>
      </c>
      <c r="D55" s="57" t="s">
        <v>6</v>
      </c>
      <c r="E55" s="57" t="s">
        <v>7</v>
      </c>
      <c r="F55" s="58" t="s">
        <v>8</v>
      </c>
      <c r="G55" s="58" t="s">
        <v>9</v>
      </c>
      <c r="H55" s="57" t="s">
        <v>10</v>
      </c>
      <c r="I55" s="57" t="s">
        <v>11</v>
      </c>
      <c r="J55" s="57" t="s">
        <v>12</v>
      </c>
    </row>
    <row r="56" spans="1:10">
      <c r="A56" s="57" t="s">
        <v>13</v>
      </c>
      <c r="B56" s="79" t="s">
        <v>122</v>
      </c>
      <c r="C56" s="79" t="s">
        <v>123</v>
      </c>
      <c r="D56" s="79" t="s">
        <v>124</v>
      </c>
      <c r="E56" s="121" t="s">
        <v>125</v>
      </c>
      <c r="F56" s="135">
        <v>240</v>
      </c>
      <c r="G56" s="85" t="s">
        <v>64</v>
      </c>
      <c r="H56" s="57"/>
      <c r="I56" s="57"/>
      <c r="J56" s="200">
        <f>ROUND((F56*(H56+I56)),2)</f>
        <v>0</v>
      </c>
    </row>
    <row r="57" spans="1:10">
      <c r="A57" s="57" t="s">
        <v>22</v>
      </c>
      <c r="B57" s="79" t="s">
        <v>126</v>
      </c>
      <c r="C57" s="79" t="s">
        <v>127</v>
      </c>
      <c r="D57" s="79" t="s">
        <v>124</v>
      </c>
      <c r="E57" s="121" t="s">
        <v>128</v>
      </c>
      <c r="F57" s="135">
        <v>80</v>
      </c>
      <c r="G57" s="85" t="s">
        <v>64</v>
      </c>
      <c r="H57" s="57"/>
      <c r="I57" s="57"/>
      <c r="J57" s="200">
        <f t="shared" ref="J57:J62" si="3">ROUND((F57*(H57+I57)),2)</f>
        <v>0</v>
      </c>
    </row>
    <row r="58" spans="1:10">
      <c r="A58" s="57" t="s">
        <v>54</v>
      </c>
      <c r="B58" s="79" t="s">
        <v>126</v>
      </c>
      <c r="C58" s="79" t="s">
        <v>129</v>
      </c>
      <c r="D58" s="79" t="s">
        <v>124</v>
      </c>
      <c r="E58" s="121" t="s">
        <v>130</v>
      </c>
      <c r="F58" s="135">
        <v>15</v>
      </c>
      <c r="G58" s="85" t="s">
        <v>64</v>
      </c>
      <c r="H58" s="57"/>
      <c r="I58" s="57"/>
      <c r="J58" s="200">
        <f t="shared" si="3"/>
        <v>0</v>
      </c>
    </row>
    <row r="59" spans="1:10">
      <c r="A59" s="57" t="s">
        <v>58</v>
      </c>
      <c r="B59" s="79" t="s">
        <v>126</v>
      </c>
      <c r="C59" s="79" t="s">
        <v>131</v>
      </c>
      <c r="D59" s="79" t="s">
        <v>132</v>
      </c>
      <c r="E59" s="121" t="s">
        <v>133</v>
      </c>
      <c r="F59" s="135">
        <v>50</v>
      </c>
      <c r="G59" s="85" t="s">
        <v>64</v>
      </c>
      <c r="H59" s="57"/>
      <c r="I59" s="57"/>
      <c r="J59" s="200">
        <f t="shared" si="3"/>
        <v>0</v>
      </c>
    </row>
    <row r="60" spans="1:10">
      <c r="A60" s="57" t="s">
        <v>61</v>
      </c>
      <c r="B60" s="79" t="s">
        <v>134</v>
      </c>
      <c r="C60" s="79" t="s">
        <v>135</v>
      </c>
      <c r="D60" s="79" t="s">
        <v>74</v>
      </c>
      <c r="E60" s="121"/>
      <c r="F60" s="135">
        <v>40</v>
      </c>
      <c r="G60" s="85" t="s">
        <v>64</v>
      </c>
      <c r="H60" s="57"/>
      <c r="I60" s="57"/>
      <c r="J60" s="200">
        <f t="shared" si="3"/>
        <v>0</v>
      </c>
    </row>
    <row r="61" spans="1:10">
      <c r="A61" s="57" t="s">
        <v>65</v>
      </c>
      <c r="B61" s="79" t="s">
        <v>136</v>
      </c>
      <c r="C61" s="79" t="s">
        <v>137</v>
      </c>
      <c r="D61" s="79" t="s">
        <v>138</v>
      </c>
      <c r="E61" s="121"/>
      <c r="F61" s="135">
        <v>20</v>
      </c>
      <c r="G61" s="85" t="s">
        <v>64</v>
      </c>
      <c r="H61" s="57"/>
      <c r="I61" s="57"/>
      <c r="J61" s="200">
        <f t="shared" si="3"/>
        <v>0</v>
      </c>
    </row>
    <row r="62" spans="1:10">
      <c r="A62" s="59" t="s">
        <v>71</v>
      </c>
      <c r="B62" s="70" t="s">
        <v>139</v>
      </c>
      <c r="C62" s="70" t="s">
        <v>140</v>
      </c>
      <c r="D62" s="70" t="s">
        <v>141</v>
      </c>
      <c r="E62" s="267"/>
      <c r="F62" s="268">
        <v>16</v>
      </c>
      <c r="G62" s="85" t="s">
        <v>18</v>
      </c>
      <c r="H62" s="57"/>
      <c r="I62" s="57"/>
      <c r="J62" s="200">
        <f t="shared" si="3"/>
        <v>0</v>
      </c>
    </row>
    <row r="63" spans="1:10">
      <c r="A63" s="179"/>
      <c r="B63" s="175"/>
      <c r="C63" s="175"/>
      <c r="D63" s="175"/>
      <c r="E63" s="269"/>
      <c r="F63" s="270"/>
      <c r="G63" s="159"/>
      <c r="H63" s="56"/>
      <c r="I63" s="157" t="s">
        <v>271</v>
      </c>
      <c r="J63" s="171">
        <f>ROUND((SUM(J56:J62)),2)</f>
        <v>0</v>
      </c>
    </row>
    <row r="64" spans="1:10">
      <c r="A64" s="304" t="s">
        <v>142</v>
      </c>
      <c r="B64" s="304"/>
      <c r="C64" s="304"/>
      <c r="D64" s="304"/>
      <c r="E64" s="304"/>
      <c r="F64" s="304"/>
      <c r="G64" s="56"/>
      <c r="H64" s="56"/>
      <c r="I64" s="56"/>
      <c r="J64" s="56"/>
    </row>
    <row r="65" spans="1:10">
      <c r="A65" s="57" t="s">
        <v>3</v>
      </c>
      <c r="B65" s="57" t="s">
        <v>4</v>
      </c>
      <c r="C65" s="57" t="s">
        <v>5</v>
      </c>
      <c r="D65" s="57" t="s">
        <v>6</v>
      </c>
      <c r="E65" s="57" t="s">
        <v>7</v>
      </c>
      <c r="F65" s="58" t="s">
        <v>8</v>
      </c>
      <c r="G65" s="58" t="s">
        <v>9</v>
      </c>
      <c r="H65" s="57" t="s">
        <v>10</v>
      </c>
      <c r="I65" s="57" t="s">
        <v>11</v>
      </c>
      <c r="J65" s="57" t="s">
        <v>12</v>
      </c>
    </row>
    <row r="66" spans="1:10">
      <c r="A66" s="57" t="s">
        <v>13</v>
      </c>
      <c r="B66" s="79" t="s">
        <v>143</v>
      </c>
      <c r="C66" s="76" t="s">
        <v>144</v>
      </c>
      <c r="D66" s="77" t="s">
        <v>74</v>
      </c>
      <c r="E66" s="86"/>
      <c r="F66" s="101">
        <v>6</v>
      </c>
      <c r="G66" s="57" t="s">
        <v>18</v>
      </c>
      <c r="H66" s="57"/>
      <c r="I66" s="57"/>
      <c r="J66" s="200">
        <f>ROUND((F66*(H66+I66)),2)</f>
        <v>0</v>
      </c>
    </row>
    <row r="67" spans="1:10">
      <c r="A67" s="87" t="s">
        <v>22</v>
      </c>
      <c r="B67" s="79" t="s">
        <v>145</v>
      </c>
      <c r="C67" s="76" t="s">
        <v>146</v>
      </c>
      <c r="D67" s="77" t="s">
        <v>74</v>
      </c>
      <c r="E67" s="88" t="s">
        <v>147</v>
      </c>
      <c r="F67" s="96">
        <v>6</v>
      </c>
      <c r="G67" s="57" t="s">
        <v>18</v>
      </c>
      <c r="H67" s="57"/>
      <c r="I67" s="57"/>
      <c r="J67" s="200">
        <f t="shared" ref="J67:J70" si="4">ROUND((F67*(H67+I67)),2)</f>
        <v>0</v>
      </c>
    </row>
    <row r="68" spans="1:10">
      <c r="A68" s="87" t="s">
        <v>54</v>
      </c>
      <c r="B68" s="79" t="s">
        <v>148</v>
      </c>
      <c r="C68" s="76" t="s">
        <v>149</v>
      </c>
      <c r="D68" s="77" t="s">
        <v>74</v>
      </c>
      <c r="E68" s="86"/>
      <c r="F68" s="96">
        <v>6</v>
      </c>
      <c r="G68" s="57" t="s">
        <v>18</v>
      </c>
      <c r="H68" s="57"/>
      <c r="I68" s="57"/>
      <c r="J68" s="200">
        <f t="shared" si="4"/>
        <v>0</v>
      </c>
    </row>
    <row r="69" spans="1:10">
      <c r="A69" s="87">
        <v>4</v>
      </c>
      <c r="B69" s="79" t="s">
        <v>150</v>
      </c>
      <c r="C69" s="76" t="s">
        <v>151</v>
      </c>
      <c r="D69" s="77" t="s">
        <v>74</v>
      </c>
      <c r="E69" s="86"/>
      <c r="F69" s="101">
        <v>20</v>
      </c>
      <c r="G69" s="57" t="s">
        <v>64</v>
      </c>
      <c r="H69" s="57"/>
      <c r="I69" s="57"/>
      <c r="J69" s="200">
        <f t="shared" si="4"/>
        <v>0</v>
      </c>
    </row>
    <row r="70" spans="1:10">
      <c r="A70" s="87" t="s">
        <v>61</v>
      </c>
      <c r="B70" s="79" t="s">
        <v>152</v>
      </c>
      <c r="C70" s="76"/>
      <c r="D70" s="77" t="s">
        <v>74</v>
      </c>
      <c r="E70" s="86"/>
      <c r="F70" s="101">
        <v>8</v>
      </c>
      <c r="G70" s="57" t="s">
        <v>18</v>
      </c>
      <c r="H70" s="57"/>
      <c r="I70" s="57"/>
      <c r="J70" s="200">
        <f t="shared" si="4"/>
        <v>0</v>
      </c>
    </row>
    <row r="71" spans="1:10">
      <c r="A71" s="310" t="s">
        <v>153</v>
      </c>
      <c r="B71" s="310"/>
      <c r="C71" s="310"/>
      <c r="D71" s="310"/>
      <c r="E71" s="310"/>
      <c r="F71" s="310"/>
      <c r="G71" s="310"/>
      <c r="H71" s="310"/>
      <c r="I71" s="310"/>
      <c r="J71" s="310"/>
    </row>
    <row r="72" spans="1:10" ht="15" thickBot="1">
      <c r="A72" s="311" t="s">
        <v>154</v>
      </c>
      <c r="B72" s="311"/>
      <c r="C72" s="311"/>
      <c r="D72" s="311"/>
      <c r="E72" s="311"/>
      <c r="F72" s="311"/>
      <c r="G72" s="311"/>
      <c r="H72" s="311"/>
      <c r="I72" s="311"/>
      <c r="J72" s="311"/>
    </row>
    <row r="73" spans="1:10" ht="15" thickTop="1">
      <c r="A73" s="56"/>
      <c r="B73" s="56"/>
      <c r="C73" s="56"/>
      <c r="D73" s="56"/>
      <c r="E73" s="56"/>
      <c r="F73" s="56"/>
      <c r="G73" s="56"/>
      <c r="H73" s="56"/>
      <c r="I73" s="157" t="s">
        <v>272</v>
      </c>
      <c r="J73" s="171">
        <f>ROUND((SUM(J66:J70)),2)</f>
        <v>0</v>
      </c>
    </row>
    <row r="74" spans="1:10">
      <c r="A74" s="304" t="s">
        <v>155</v>
      </c>
      <c r="B74" s="304"/>
      <c r="C74" s="304"/>
      <c r="D74" s="304"/>
      <c r="E74" s="304"/>
      <c r="F74" s="304"/>
      <c r="G74" s="56"/>
      <c r="H74" s="56"/>
      <c r="I74" s="56"/>
      <c r="J74" s="56"/>
    </row>
    <row r="75" spans="1:10">
      <c r="A75" s="57" t="s">
        <v>3</v>
      </c>
      <c r="B75" s="57" t="s">
        <v>4</v>
      </c>
      <c r="C75" s="57" t="s">
        <v>5</v>
      </c>
      <c r="D75" s="57" t="s">
        <v>6</v>
      </c>
      <c r="E75" s="57" t="s">
        <v>7</v>
      </c>
      <c r="F75" s="58" t="s">
        <v>8</v>
      </c>
      <c r="G75" s="58" t="s">
        <v>9</v>
      </c>
      <c r="H75" s="57" t="s">
        <v>10</v>
      </c>
      <c r="I75" s="57" t="s">
        <v>11</v>
      </c>
      <c r="J75" s="57" t="s">
        <v>12</v>
      </c>
    </row>
    <row r="76" spans="1:10">
      <c r="A76" s="59" t="s">
        <v>13</v>
      </c>
      <c r="B76" s="70" t="s">
        <v>156</v>
      </c>
      <c r="C76" s="123"/>
      <c r="D76" s="124"/>
      <c r="E76" s="125"/>
      <c r="F76" s="136">
        <v>1</v>
      </c>
      <c r="G76" s="59" t="s">
        <v>26</v>
      </c>
      <c r="H76" s="59"/>
      <c r="I76" s="59"/>
      <c r="J76" s="170">
        <f>ROUND((F76*(H76+I76)),2)</f>
        <v>0</v>
      </c>
    </row>
    <row r="77" spans="1:10">
      <c r="A77" s="126"/>
      <c r="B77" s="72" t="s">
        <v>157</v>
      </c>
      <c r="C77" s="127"/>
      <c r="D77" s="128"/>
      <c r="E77" s="129"/>
      <c r="F77" s="94"/>
      <c r="G77" s="62"/>
      <c r="H77" s="62"/>
      <c r="I77" s="62"/>
      <c r="J77" s="62"/>
    </row>
    <row r="78" spans="1:10">
      <c r="A78" s="126"/>
      <c r="B78" s="72"/>
      <c r="C78" s="127"/>
      <c r="D78" s="128"/>
      <c r="E78" s="129"/>
      <c r="F78" s="94"/>
      <c r="G78" s="62"/>
      <c r="H78" s="62"/>
      <c r="I78" s="62"/>
      <c r="J78" s="62"/>
    </row>
    <row r="79" spans="1:10">
      <c r="A79" s="126"/>
      <c r="B79" s="72"/>
      <c r="C79" s="127"/>
      <c r="D79" s="128"/>
      <c r="E79" s="271"/>
      <c r="F79" s="94"/>
      <c r="G79" s="65"/>
      <c r="H79" s="65"/>
      <c r="I79" s="65"/>
      <c r="J79" s="65"/>
    </row>
    <row r="80" spans="1:10">
      <c r="A80" s="272"/>
      <c r="B80" s="175"/>
      <c r="C80" s="176"/>
      <c r="D80" s="177"/>
      <c r="E80" s="273"/>
      <c r="F80" s="196"/>
      <c r="G80" s="56"/>
      <c r="H80" s="56"/>
      <c r="I80" s="157" t="s">
        <v>281</v>
      </c>
      <c r="J80" s="171">
        <f>ROUND((J76),2)</f>
        <v>0</v>
      </c>
    </row>
    <row r="81" spans="1:10">
      <c r="A81" s="304" t="s">
        <v>158</v>
      </c>
      <c r="B81" s="304"/>
      <c r="C81" s="304"/>
      <c r="D81" s="304"/>
      <c r="E81" s="304"/>
      <c r="F81" s="304"/>
      <c r="G81" s="56"/>
      <c r="H81" s="56"/>
      <c r="I81" s="56"/>
      <c r="J81" s="56"/>
    </row>
    <row r="82" spans="1:10">
      <c r="A82" s="57" t="s">
        <v>3</v>
      </c>
      <c r="B82" s="57" t="s">
        <v>4</v>
      </c>
      <c r="C82" s="57" t="s">
        <v>5</v>
      </c>
      <c r="D82" s="57" t="s">
        <v>6</v>
      </c>
      <c r="E82" s="57" t="s">
        <v>7</v>
      </c>
      <c r="F82" s="58" t="s">
        <v>8</v>
      </c>
      <c r="G82" s="58" t="s">
        <v>9</v>
      </c>
      <c r="H82" s="57" t="s">
        <v>10</v>
      </c>
      <c r="I82" s="57" t="s">
        <v>11</v>
      </c>
      <c r="J82" s="57" t="s">
        <v>12</v>
      </c>
    </row>
    <row r="83" spans="1:10">
      <c r="A83" s="57" t="s">
        <v>13</v>
      </c>
      <c r="B83" s="79" t="s">
        <v>159</v>
      </c>
      <c r="C83" s="76"/>
      <c r="D83" s="77"/>
      <c r="E83" s="86"/>
      <c r="F83" s="101">
        <v>1</v>
      </c>
      <c r="G83" s="57" t="s">
        <v>26</v>
      </c>
      <c r="H83" s="57"/>
      <c r="I83" s="57"/>
      <c r="J83" s="200">
        <f>ROUND((F83*(H83+I83)),2)</f>
        <v>0</v>
      </c>
    </row>
    <row r="84" spans="1:10">
      <c r="A84" s="134" t="s">
        <v>22</v>
      </c>
      <c r="B84" s="70" t="s">
        <v>160</v>
      </c>
      <c r="C84" s="123"/>
      <c r="D84" s="124"/>
      <c r="E84" s="124"/>
      <c r="F84" s="137" t="s">
        <v>161</v>
      </c>
      <c r="G84" s="59" t="s">
        <v>26</v>
      </c>
      <c r="H84" s="59"/>
      <c r="I84" s="59"/>
      <c r="J84" s="200">
        <f>ROUND((F84*(H84+I84)),2)</f>
        <v>0</v>
      </c>
    </row>
    <row r="85" spans="1:10">
      <c r="A85" s="130"/>
      <c r="B85" s="74" t="s">
        <v>162</v>
      </c>
      <c r="C85" s="131"/>
      <c r="D85" s="132"/>
      <c r="E85" s="132"/>
      <c r="F85" s="138"/>
      <c r="G85" s="65"/>
      <c r="H85" s="65"/>
      <c r="I85" s="65"/>
      <c r="J85" s="65"/>
    </row>
    <row r="86" spans="1:10">
      <c r="I86" s="157" t="s">
        <v>274</v>
      </c>
      <c r="J86" s="171">
        <f>ROUND((SUM(J83:J84)),2)</f>
        <v>0</v>
      </c>
    </row>
    <row r="88" spans="1:10">
      <c r="A88" s="282" t="s">
        <v>312</v>
      </c>
      <c r="B88" s="282"/>
      <c r="C88" s="282"/>
      <c r="D88" s="282"/>
      <c r="E88" s="282"/>
      <c r="F88" s="282"/>
      <c r="G88" s="6"/>
      <c r="H88" s="6"/>
      <c r="I88" s="157"/>
      <c r="J88" s="210"/>
    </row>
    <row r="89" spans="1:10">
      <c r="A89" s="7" t="s">
        <v>3</v>
      </c>
      <c r="B89" s="7" t="s">
        <v>4</v>
      </c>
      <c r="C89" s="7" t="s">
        <v>5</v>
      </c>
      <c r="D89" s="7" t="s">
        <v>6</v>
      </c>
      <c r="E89" s="7" t="s">
        <v>7</v>
      </c>
      <c r="F89" s="8" t="s">
        <v>8</v>
      </c>
      <c r="G89" s="8" t="s">
        <v>9</v>
      </c>
      <c r="H89" s="7" t="s">
        <v>10</v>
      </c>
      <c r="I89" s="7" t="s">
        <v>11</v>
      </c>
      <c r="J89" s="7" t="s">
        <v>12</v>
      </c>
    </row>
    <row r="90" spans="1:10" ht="15" thickBot="1">
      <c r="A90" s="7" t="s">
        <v>13</v>
      </c>
      <c r="B90" s="29" t="s">
        <v>313</v>
      </c>
      <c r="C90" s="26"/>
      <c r="D90" s="27"/>
      <c r="E90" s="36"/>
      <c r="F90" s="113">
        <v>1</v>
      </c>
      <c r="G90" s="7" t="s">
        <v>26</v>
      </c>
      <c r="H90" s="7"/>
      <c r="I90" s="7"/>
      <c r="J90" s="211">
        <f>ROUND((F90*(H90+I90)),2)</f>
        <v>0</v>
      </c>
    </row>
    <row r="91" spans="1:10" ht="15" thickTop="1">
      <c r="A91" s="6"/>
      <c r="B91" s="30"/>
      <c r="C91" s="140"/>
      <c r="D91" s="141"/>
      <c r="E91" s="255"/>
      <c r="F91" s="275"/>
      <c r="G91" s="6"/>
      <c r="H91" s="6"/>
      <c r="I91" s="229" t="s">
        <v>314</v>
      </c>
      <c r="J91" s="210">
        <f>ROUND((J90),2)</f>
        <v>0</v>
      </c>
    </row>
    <row r="92" spans="1:10" ht="15" thickBot="1">
      <c r="A92" s="203"/>
      <c r="B92" s="203"/>
      <c r="C92" s="203"/>
      <c r="D92" s="203"/>
      <c r="E92" s="203"/>
      <c r="F92" s="204"/>
      <c r="G92" s="203"/>
      <c r="H92" s="203"/>
      <c r="I92" s="203"/>
      <c r="J92" s="203"/>
    </row>
    <row r="93" spans="1:10" ht="15" thickTop="1">
      <c r="A93" s="289" t="s">
        <v>282</v>
      </c>
      <c r="B93" s="289"/>
      <c r="C93" s="289"/>
      <c r="D93" s="289"/>
      <c r="E93" s="289"/>
      <c r="F93" s="289"/>
      <c r="G93" s="289"/>
      <c r="H93" s="289"/>
      <c r="I93" s="289"/>
      <c r="J93" s="205">
        <f>ROUND((J86+J80+J73+J63+J53+J42+J35+J21+J16+J91),2)</f>
        <v>0</v>
      </c>
    </row>
  </sheetData>
  <mergeCells count="24">
    <mergeCell ref="A93:I93"/>
    <mergeCell ref="A88:F88"/>
    <mergeCell ref="A71:J71"/>
    <mergeCell ref="A72:J72"/>
    <mergeCell ref="A74:F74"/>
    <mergeCell ref="A81:F81"/>
    <mergeCell ref="A54:F54"/>
    <mergeCell ref="A64:F64"/>
    <mergeCell ref="A43:F43"/>
    <mergeCell ref="A36:F36"/>
    <mergeCell ref="A1:B1"/>
    <mergeCell ref="A30:A31"/>
    <mergeCell ref="I1:J1"/>
    <mergeCell ref="A9:A15"/>
    <mergeCell ref="A17:F17"/>
    <mergeCell ref="A22:F22"/>
    <mergeCell ref="A24:A25"/>
    <mergeCell ref="G30:G31"/>
    <mergeCell ref="A2:C2"/>
    <mergeCell ref="A3:C3"/>
    <mergeCell ref="A4:F4"/>
    <mergeCell ref="A6:A8"/>
    <mergeCell ref="D6:D8"/>
    <mergeCell ref="F6:F8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1"/>
  <sheetViews>
    <sheetView workbookViewId="0">
      <selection activeCell="J91" sqref="J91"/>
    </sheetView>
  </sheetViews>
  <sheetFormatPr defaultRowHeight="14.25"/>
  <cols>
    <col min="1" max="1" width="5" customWidth="1"/>
    <col min="2" max="2" width="28.5" customWidth="1"/>
    <col min="3" max="3" width="17.25" customWidth="1"/>
    <col min="4" max="4" width="10" customWidth="1"/>
    <col min="6" max="6" width="9" style="102"/>
    <col min="7" max="7" width="4.875" customWidth="1"/>
    <col min="8" max="8" width="10.875" customWidth="1"/>
    <col min="9" max="9" width="10.375" customWidth="1"/>
    <col min="10" max="10" width="10.125" customWidth="1"/>
  </cols>
  <sheetData>
    <row r="1" spans="1:10" ht="15">
      <c r="A1" s="293" t="s">
        <v>260</v>
      </c>
      <c r="B1" s="293"/>
    </row>
    <row r="2" spans="1:10">
      <c r="A2" s="284" t="s">
        <v>250</v>
      </c>
      <c r="B2" s="284"/>
      <c r="C2" s="284"/>
      <c r="D2" s="1"/>
      <c r="E2" s="1"/>
      <c r="F2" s="103"/>
      <c r="G2" s="1"/>
      <c r="H2" s="1"/>
      <c r="I2" s="1"/>
      <c r="J2" s="2"/>
    </row>
    <row r="3" spans="1:10">
      <c r="A3" s="285" t="s">
        <v>251</v>
      </c>
      <c r="B3" s="285"/>
      <c r="C3" s="285"/>
      <c r="D3" s="4"/>
      <c r="E3" s="4"/>
      <c r="F3" s="104"/>
      <c r="G3" s="4"/>
      <c r="H3" s="4"/>
      <c r="I3" s="4"/>
      <c r="J3" s="5"/>
    </row>
    <row r="4" spans="1:10">
      <c r="A4" s="282" t="s">
        <v>2</v>
      </c>
      <c r="B4" s="282"/>
      <c r="C4" s="282"/>
      <c r="D4" s="282"/>
      <c r="E4" s="282"/>
      <c r="F4" s="282"/>
      <c r="G4" s="6"/>
      <c r="H4" s="6"/>
      <c r="I4" s="6"/>
      <c r="J4" s="6"/>
    </row>
    <row r="5" spans="1:10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8" t="s">
        <v>8</v>
      </c>
      <c r="G5" s="8" t="s">
        <v>9</v>
      </c>
      <c r="H5" s="7" t="s">
        <v>10</v>
      </c>
      <c r="I5" s="7" t="s">
        <v>11</v>
      </c>
      <c r="J5" s="7" t="s">
        <v>12</v>
      </c>
    </row>
    <row r="6" spans="1:10">
      <c r="A6" s="281" t="s">
        <v>13</v>
      </c>
      <c r="B6" s="9" t="s">
        <v>14</v>
      </c>
      <c r="C6" s="10" t="s">
        <v>252</v>
      </c>
      <c r="D6" s="286" t="s">
        <v>16</v>
      </c>
      <c r="E6" s="11" t="s">
        <v>17</v>
      </c>
      <c r="F6" s="287">
        <v>27</v>
      </c>
      <c r="G6" s="9" t="s">
        <v>18</v>
      </c>
      <c r="H6" s="9"/>
      <c r="I6" s="9"/>
      <c r="J6" s="206">
        <f>ROUND((F6*(H6+I6)),2)</f>
        <v>0</v>
      </c>
    </row>
    <row r="7" spans="1:10">
      <c r="A7" s="281"/>
      <c r="B7" s="12" t="s">
        <v>253</v>
      </c>
      <c r="C7" s="13"/>
      <c r="D7" s="286"/>
      <c r="E7" s="14" t="s">
        <v>254</v>
      </c>
      <c r="F7" s="287"/>
      <c r="G7" s="12"/>
      <c r="H7" s="12"/>
      <c r="I7" s="12"/>
      <c r="J7" s="206"/>
    </row>
    <row r="8" spans="1:10">
      <c r="A8" s="281"/>
      <c r="B8" s="15" t="s">
        <v>168</v>
      </c>
      <c r="C8" s="16"/>
      <c r="D8" s="286"/>
      <c r="E8" s="17"/>
      <c r="F8" s="287"/>
      <c r="G8" s="15"/>
      <c r="H8" s="15"/>
      <c r="I8" s="15"/>
      <c r="J8" s="206"/>
    </row>
    <row r="9" spans="1:10">
      <c r="A9" s="281" t="s">
        <v>22</v>
      </c>
      <c r="B9" s="18" t="s">
        <v>23</v>
      </c>
      <c r="C9" s="19" t="s">
        <v>24</v>
      </c>
      <c r="D9" s="20" t="s">
        <v>25</v>
      </c>
      <c r="E9" s="11"/>
      <c r="F9" s="105">
        <v>1</v>
      </c>
      <c r="G9" s="9" t="s">
        <v>26</v>
      </c>
      <c r="H9" s="9"/>
      <c r="I9" s="9"/>
      <c r="J9" s="206">
        <f>ROUND((F9*(H9+I9)),2)</f>
        <v>0</v>
      </c>
    </row>
    <row r="10" spans="1:10">
      <c r="A10" s="281"/>
      <c r="B10" s="21" t="s">
        <v>27</v>
      </c>
      <c r="C10" s="21" t="s">
        <v>28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281"/>
      <c r="B11" s="21" t="s">
        <v>29</v>
      </c>
      <c r="C11" s="21" t="s">
        <v>30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281"/>
      <c r="B12" s="21" t="s">
        <v>31</v>
      </c>
      <c r="C12" s="21" t="s">
        <v>32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281"/>
      <c r="B13" s="21"/>
      <c r="C13" s="21" t="s">
        <v>33</v>
      </c>
      <c r="D13" s="22"/>
      <c r="E13" s="14"/>
      <c r="F13" s="106"/>
      <c r="G13" s="12"/>
      <c r="H13" s="12"/>
      <c r="I13" s="12"/>
      <c r="J13" s="12"/>
    </row>
    <row r="14" spans="1:10">
      <c r="A14" s="281"/>
      <c r="B14" s="21" t="s">
        <v>34</v>
      </c>
      <c r="C14" s="6" t="s">
        <v>35</v>
      </c>
      <c r="D14" s="22" t="s">
        <v>25</v>
      </c>
      <c r="E14" s="14"/>
      <c r="F14" s="106"/>
      <c r="G14" s="12"/>
      <c r="H14" s="12"/>
      <c r="I14" s="12"/>
      <c r="J14" s="12"/>
    </row>
    <row r="15" spans="1:10" ht="15" thickBot="1">
      <c r="A15" s="294"/>
      <c r="B15" s="21" t="s">
        <v>36</v>
      </c>
      <c r="C15" s="21" t="s">
        <v>37</v>
      </c>
      <c r="D15" s="22" t="s">
        <v>25</v>
      </c>
      <c r="E15" s="14"/>
      <c r="F15" s="106"/>
      <c r="G15" s="15"/>
      <c r="H15" s="15"/>
      <c r="I15" s="15"/>
      <c r="J15" s="208"/>
    </row>
    <row r="16" spans="1:10" ht="15" thickTop="1">
      <c r="A16" s="243"/>
      <c r="B16" s="244"/>
      <c r="C16" s="244"/>
      <c r="D16" s="245"/>
      <c r="E16" s="246"/>
      <c r="F16" s="247"/>
      <c r="G16" s="6"/>
      <c r="H16" s="6"/>
      <c r="I16" s="218" t="s">
        <v>266</v>
      </c>
      <c r="J16" s="210">
        <f>ROUND((J6+J9),2)</f>
        <v>0</v>
      </c>
    </row>
    <row r="17" spans="1:10">
      <c r="A17" s="283" t="s">
        <v>38</v>
      </c>
      <c r="B17" s="283"/>
      <c r="C17" s="283"/>
      <c r="D17" s="283"/>
      <c r="E17" s="283"/>
      <c r="F17" s="283"/>
      <c r="G17" s="6"/>
      <c r="H17" s="6"/>
      <c r="I17" s="6"/>
      <c r="J17" s="6"/>
    </row>
    <row r="18" spans="1:10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</row>
    <row r="19" spans="1:10">
      <c r="A19" s="25" t="s">
        <v>13</v>
      </c>
      <c r="B19" s="20" t="s">
        <v>39</v>
      </c>
      <c r="C19" s="26" t="s">
        <v>255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06">
        <f>ROUND((F19*(H19+I19)),2)</f>
        <v>0</v>
      </c>
    </row>
    <row r="20" spans="1:10" ht="1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7"/>
      <c r="J20" s="211">
        <f>ROUND((F20*(H20+I20)),2)</f>
        <v>0</v>
      </c>
    </row>
    <row r="21" spans="1:10" ht="15" thickTop="1">
      <c r="A21" s="6"/>
      <c r="B21" s="30"/>
      <c r="C21" s="30"/>
      <c r="D21" s="30"/>
      <c r="E21" s="31"/>
      <c r="F21" s="109"/>
      <c r="G21" s="6"/>
      <c r="H21" s="6"/>
      <c r="I21" s="218" t="s">
        <v>286</v>
      </c>
      <c r="J21" s="210">
        <f>ROUND((SUM(J19:J20)),2)</f>
        <v>0</v>
      </c>
    </row>
    <row r="22" spans="1:10">
      <c r="A22" s="283" t="s">
        <v>45</v>
      </c>
      <c r="B22" s="283"/>
      <c r="C22" s="283"/>
      <c r="D22" s="283"/>
      <c r="E22" s="283"/>
      <c r="F22" s="283"/>
      <c r="G22" s="6"/>
      <c r="H22" s="6"/>
      <c r="I22" s="6"/>
      <c r="J22" s="6"/>
    </row>
    <row r="23" spans="1:10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0">
      <c r="A24" s="281" t="s">
        <v>13</v>
      </c>
      <c r="B24" s="32" t="s">
        <v>46</v>
      </c>
      <c r="C24" s="33" t="s">
        <v>47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06">
        <f>ROUND((F24*(H24+I24)),2)</f>
        <v>0</v>
      </c>
    </row>
    <row r="25" spans="1:10">
      <c r="A25" s="281"/>
      <c r="B25" s="21" t="s">
        <v>50</v>
      </c>
      <c r="C25" s="13"/>
      <c r="D25" s="34"/>
      <c r="E25" s="14"/>
      <c r="F25" s="106"/>
      <c r="G25" s="6"/>
      <c r="H25" s="12"/>
      <c r="I25" s="12"/>
      <c r="J25" s="206"/>
    </row>
    <row r="26" spans="1:10">
      <c r="A26" s="7" t="s">
        <v>22</v>
      </c>
      <c r="B26" s="35" t="s">
        <v>51</v>
      </c>
      <c r="C26" s="35" t="s">
        <v>256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06">
        <f t="shared" ref="J26:J34" si="0">ROUND((F26*(H26+I26)),2)</f>
        <v>0</v>
      </c>
    </row>
    <row r="27" spans="1:10">
      <c r="A27" s="25" t="s">
        <v>54</v>
      </c>
      <c r="B27" s="20" t="s">
        <v>55</v>
      </c>
      <c r="C27" s="20" t="s">
        <v>257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06">
        <f t="shared" si="0"/>
        <v>0</v>
      </c>
    </row>
    <row r="28" spans="1:10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06">
        <f t="shared" si="0"/>
        <v>0</v>
      </c>
    </row>
    <row r="29" spans="1:10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06">
        <f t="shared" si="0"/>
        <v>0</v>
      </c>
    </row>
    <row r="30" spans="1:10">
      <c r="A30" s="281" t="s">
        <v>65</v>
      </c>
      <c r="B30" s="20" t="s">
        <v>66</v>
      </c>
      <c r="C30" s="20" t="s">
        <v>67</v>
      </c>
      <c r="D30" s="20" t="s">
        <v>68</v>
      </c>
      <c r="E30" s="11" t="s">
        <v>258</v>
      </c>
      <c r="F30" s="110">
        <v>6</v>
      </c>
      <c r="G30" s="281" t="s">
        <v>18</v>
      </c>
      <c r="H30" s="9"/>
      <c r="I30" s="9"/>
      <c r="J30" s="206">
        <f t="shared" si="0"/>
        <v>0</v>
      </c>
    </row>
    <row r="31" spans="1:10">
      <c r="A31" s="281"/>
      <c r="B31" s="24" t="s">
        <v>70</v>
      </c>
      <c r="C31" s="24"/>
      <c r="D31" s="24"/>
      <c r="E31" s="17"/>
      <c r="F31" s="112"/>
      <c r="G31" s="281"/>
      <c r="H31" s="15"/>
      <c r="I31" s="15"/>
      <c r="J31" s="206"/>
    </row>
    <row r="32" spans="1:10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259</v>
      </c>
      <c r="F32" s="110">
        <v>3</v>
      </c>
      <c r="G32" s="25" t="s">
        <v>18</v>
      </c>
      <c r="H32" s="9"/>
      <c r="I32" s="9"/>
      <c r="J32" s="206">
        <f t="shared" si="0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06">
        <f t="shared" si="0"/>
        <v>0</v>
      </c>
    </row>
    <row r="34" spans="1:10" ht="15" thickBot="1">
      <c r="A34" s="7" t="s">
        <v>81</v>
      </c>
      <c r="B34" s="29" t="s">
        <v>82</v>
      </c>
      <c r="C34" s="29" t="s">
        <v>83</v>
      </c>
      <c r="D34" s="29" t="s">
        <v>79</v>
      </c>
      <c r="E34" s="28" t="s">
        <v>84</v>
      </c>
      <c r="F34" s="111">
        <v>1</v>
      </c>
      <c r="G34" s="7" t="s">
        <v>18</v>
      </c>
      <c r="H34" s="7"/>
      <c r="I34" s="7"/>
      <c r="J34" s="211">
        <f t="shared" si="0"/>
        <v>0</v>
      </c>
    </row>
    <row r="35" spans="1:10" ht="15" thickTop="1">
      <c r="A35" s="149"/>
      <c r="B35" s="150"/>
      <c r="C35" s="150"/>
      <c r="D35" s="150"/>
      <c r="E35" s="151"/>
      <c r="F35" s="152"/>
      <c r="G35" s="6"/>
      <c r="H35" s="6"/>
      <c r="I35" s="217" t="s">
        <v>268</v>
      </c>
      <c r="J35" s="210">
        <f>ROUND((SUM(J24:J34)),2)</f>
        <v>0</v>
      </c>
    </row>
    <row r="36" spans="1:10">
      <c r="A36" s="282" t="s">
        <v>85</v>
      </c>
      <c r="B36" s="282"/>
      <c r="C36" s="282"/>
      <c r="D36" s="282"/>
      <c r="E36" s="282"/>
      <c r="F36" s="282"/>
      <c r="G36" s="6"/>
      <c r="H36" s="6"/>
      <c r="I36" s="6"/>
      <c r="J36" s="6"/>
    </row>
    <row r="37" spans="1:10">
      <c r="A37" s="7" t="s">
        <v>3</v>
      </c>
      <c r="B37" s="7" t="s">
        <v>4</v>
      </c>
      <c r="C37" s="7" t="s">
        <v>5</v>
      </c>
      <c r="D37" s="7" t="s">
        <v>6</v>
      </c>
      <c r="E37" s="7" t="s">
        <v>7</v>
      </c>
      <c r="F37" s="8" t="s">
        <v>8</v>
      </c>
      <c r="G37" s="8" t="s">
        <v>9</v>
      </c>
      <c r="H37" s="7" t="s">
        <v>10</v>
      </c>
      <c r="I37" s="7" t="s">
        <v>11</v>
      </c>
      <c r="J37" s="7" t="s">
        <v>12</v>
      </c>
    </row>
    <row r="38" spans="1:10">
      <c r="A38" s="7" t="s">
        <v>13</v>
      </c>
      <c r="B38" s="29" t="s">
        <v>86</v>
      </c>
      <c r="C38" s="26" t="s">
        <v>87</v>
      </c>
      <c r="D38" s="27" t="s">
        <v>88</v>
      </c>
      <c r="E38" s="36"/>
      <c r="F38" s="113">
        <v>46</v>
      </c>
      <c r="G38" s="7" t="s">
        <v>18</v>
      </c>
      <c r="H38" s="7"/>
      <c r="I38" s="7"/>
      <c r="J38" s="212">
        <f>ROUND((F38*(H38+I38)),2)</f>
        <v>0</v>
      </c>
    </row>
    <row r="39" spans="1:10">
      <c r="A39" s="37" t="s">
        <v>22</v>
      </c>
      <c r="B39" s="29" t="s">
        <v>89</v>
      </c>
      <c r="C39" s="26" t="s">
        <v>89</v>
      </c>
      <c r="D39" s="27" t="s">
        <v>88</v>
      </c>
      <c r="E39" s="38" t="s">
        <v>90</v>
      </c>
      <c r="F39" s="108">
        <v>1</v>
      </c>
      <c r="G39" s="7" t="s">
        <v>18</v>
      </c>
      <c r="H39" s="7"/>
      <c r="I39" s="7"/>
      <c r="J39" s="212">
        <f t="shared" ref="J39:J41" si="1">ROUND((F39*(H39+I39)),2)</f>
        <v>0</v>
      </c>
    </row>
    <row r="40" spans="1:10">
      <c r="A40" s="37" t="s">
        <v>54</v>
      </c>
      <c r="B40" s="29" t="s">
        <v>91</v>
      </c>
      <c r="C40" s="26" t="s">
        <v>92</v>
      </c>
      <c r="D40" s="27" t="s">
        <v>88</v>
      </c>
      <c r="E40" s="38" t="s">
        <v>93</v>
      </c>
      <c r="F40" s="108">
        <v>1</v>
      </c>
      <c r="G40" s="7" t="s">
        <v>18</v>
      </c>
      <c r="H40" s="7"/>
      <c r="I40" s="7"/>
      <c r="J40" s="212">
        <f t="shared" si="1"/>
        <v>0</v>
      </c>
    </row>
    <row r="41" spans="1:10" ht="15" thickBot="1">
      <c r="A41" s="52" t="s">
        <v>58</v>
      </c>
      <c r="B41" s="20" t="s">
        <v>94</v>
      </c>
      <c r="C41" s="41" t="s">
        <v>95</v>
      </c>
      <c r="D41" s="42" t="s">
        <v>48</v>
      </c>
      <c r="E41" s="265" t="s">
        <v>96</v>
      </c>
      <c r="F41" s="105">
        <v>1</v>
      </c>
      <c r="G41" s="7" t="s">
        <v>18</v>
      </c>
      <c r="H41" s="7"/>
      <c r="I41" s="7"/>
      <c r="J41" s="211">
        <f t="shared" si="1"/>
        <v>0</v>
      </c>
    </row>
    <row r="42" spans="1:10" ht="15" thickTop="1">
      <c r="A42" s="248"/>
      <c r="B42" s="245"/>
      <c r="C42" s="245"/>
      <c r="D42" s="245"/>
      <c r="E42" s="246"/>
      <c r="F42" s="249"/>
      <c r="G42" s="6"/>
      <c r="H42" s="6"/>
      <c r="I42" s="218" t="s">
        <v>269</v>
      </c>
      <c r="J42" s="210">
        <f>ROUND((SUM(J38:J41)),2)</f>
        <v>0</v>
      </c>
    </row>
    <row r="43" spans="1:10">
      <c r="A43" s="283" t="s">
        <v>98</v>
      </c>
      <c r="B43" s="283"/>
      <c r="C43" s="283"/>
      <c r="D43" s="283"/>
      <c r="E43" s="283"/>
      <c r="F43" s="283"/>
      <c r="G43" s="6"/>
      <c r="H43" s="6"/>
      <c r="I43" s="6"/>
      <c r="J43" s="6"/>
    </row>
    <row r="44" spans="1:10">
      <c r="A44" s="7" t="s">
        <v>3</v>
      </c>
      <c r="B44" s="7" t="s">
        <v>4</v>
      </c>
      <c r="C44" s="7" t="s">
        <v>5</v>
      </c>
      <c r="D44" s="7" t="s">
        <v>6</v>
      </c>
      <c r="E44" s="7" t="s">
        <v>7</v>
      </c>
      <c r="F44" s="8" t="s">
        <v>8</v>
      </c>
      <c r="G44" s="8" t="s">
        <v>9</v>
      </c>
      <c r="H44" s="7" t="s">
        <v>10</v>
      </c>
      <c r="I44" s="7" t="s">
        <v>11</v>
      </c>
      <c r="J44" s="7" t="s">
        <v>12</v>
      </c>
    </row>
    <row r="45" spans="1:10">
      <c r="A45" s="7" t="s">
        <v>13</v>
      </c>
      <c r="B45" s="29" t="s">
        <v>102</v>
      </c>
      <c r="C45" s="29" t="s">
        <v>243</v>
      </c>
      <c r="D45" s="29" t="s">
        <v>48</v>
      </c>
      <c r="E45" s="28" t="s">
        <v>104</v>
      </c>
      <c r="F45" s="111">
        <v>1</v>
      </c>
      <c r="G45" s="7" t="s">
        <v>18</v>
      </c>
      <c r="H45" s="7"/>
      <c r="I45" s="7"/>
      <c r="J45" s="212">
        <f>ROUND((F45*(H45+I45)),2)</f>
        <v>0</v>
      </c>
    </row>
    <row r="46" spans="1:10">
      <c r="A46" s="7" t="s">
        <v>22</v>
      </c>
      <c r="B46" s="29" t="s">
        <v>105</v>
      </c>
      <c r="C46" s="29" t="s">
        <v>106</v>
      </c>
      <c r="D46" s="29" t="s">
        <v>48</v>
      </c>
      <c r="E46" s="28" t="s">
        <v>107</v>
      </c>
      <c r="F46" s="111">
        <v>1</v>
      </c>
      <c r="G46" s="7" t="s">
        <v>18</v>
      </c>
      <c r="H46" s="7"/>
      <c r="I46" s="7"/>
      <c r="J46" s="212">
        <f t="shared" ref="J46:J52" si="2">ROUND((F46*(H46+I46)),2)</f>
        <v>0</v>
      </c>
    </row>
    <row r="47" spans="1:10">
      <c r="A47" s="7" t="s">
        <v>54</v>
      </c>
      <c r="B47" s="29" t="s">
        <v>55</v>
      </c>
      <c r="C47" s="29" t="s">
        <v>108</v>
      </c>
      <c r="D47" s="29" t="s">
        <v>48</v>
      </c>
      <c r="E47" s="28" t="s">
        <v>109</v>
      </c>
      <c r="F47" s="111">
        <v>1</v>
      </c>
      <c r="G47" s="7" t="s">
        <v>18</v>
      </c>
      <c r="H47" s="7"/>
      <c r="I47" s="7"/>
      <c r="J47" s="212">
        <f t="shared" si="2"/>
        <v>0</v>
      </c>
    </row>
    <row r="48" spans="1:10">
      <c r="A48" s="7" t="s">
        <v>58</v>
      </c>
      <c r="B48" s="29" t="s">
        <v>55</v>
      </c>
      <c r="C48" s="29" t="s">
        <v>110</v>
      </c>
      <c r="D48" s="29" t="s">
        <v>48</v>
      </c>
      <c r="E48" s="28" t="s">
        <v>111</v>
      </c>
      <c r="F48" s="111">
        <v>1</v>
      </c>
      <c r="G48" s="7" t="s">
        <v>18</v>
      </c>
      <c r="H48" s="7"/>
      <c r="I48" s="7"/>
      <c r="J48" s="212">
        <f t="shared" si="2"/>
        <v>0</v>
      </c>
    </row>
    <row r="49" spans="1:10">
      <c r="A49" s="25" t="s">
        <v>61</v>
      </c>
      <c r="B49" s="20" t="s">
        <v>112</v>
      </c>
      <c r="C49" s="20" t="s">
        <v>113</v>
      </c>
      <c r="D49" s="20" t="s">
        <v>48</v>
      </c>
      <c r="E49" s="11" t="s">
        <v>114</v>
      </c>
      <c r="F49" s="110">
        <v>2</v>
      </c>
      <c r="G49" s="25" t="s">
        <v>18</v>
      </c>
      <c r="H49" s="9"/>
      <c r="I49" s="9"/>
      <c r="J49" s="212">
        <f t="shared" si="2"/>
        <v>0</v>
      </c>
    </row>
    <row r="50" spans="1:10">
      <c r="A50" s="7" t="s">
        <v>65</v>
      </c>
      <c r="B50" s="29" t="s">
        <v>115</v>
      </c>
      <c r="C50" s="29" t="s">
        <v>116</v>
      </c>
      <c r="D50" s="29" t="s">
        <v>48</v>
      </c>
      <c r="E50" s="28" t="s">
        <v>117</v>
      </c>
      <c r="F50" s="111">
        <v>6</v>
      </c>
      <c r="G50" s="7" t="s">
        <v>18</v>
      </c>
      <c r="H50" s="7"/>
      <c r="I50" s="7"/>
      <c r="J50" s="212">
        <f t="shared" si="2"/>
        <v>0</v>
      </c>
    </row>
    <row r="51" spans="1:10">
      <c r="A51" s="7" t="s">
        <v>71</v>
      </c>
      <c r="B51" s="29" t="s">
        <v>118</v>
      </c>
      <c r="C51" s="29" t="s">
        <v>119</v>
      </c>
      <c r="D51" s="29" t="s">
        <v>79</v>
      </c>
      <c r="E51" s="28" t="s">
        <v>120</v>
      </c>
      <c r="F51" s="111">
        <v>24</v>
      </c>
      <c r="G51" s="7" t="s">
        <v>18</v>
      </c>
      <c r="H51" s="7"/>
      <c r="I51" s="7"/>
      <c r="J51" s="212">
        <f t="shared" si="2"/>
        <v>0</v>
      </c>
    </row>
    <row r="52" spans="1:10" ht="15" thickBot="1">
      <c r="A52" s="9" t="s">
        <v>76</v>
      </c>
      <c r="B52" s="20" t="s">
        <v>62</v>
      </c>
      <c r="C52" s="20" t="s">
        <v>63</v>
      </c>
      <c r="D52" s="20" t="s">
        <v>48</v>
      </c>
      <c r="E52" s="11"/>
      <c r="F52" s="110">
        <v>1</v>
      </c>
      <c r="G52" s="7" t="s">
        <v>64</v>
      </c>
      <c r="H52" s="7"/>
      <c r="I52" s="7"/>
      <c r="J52" s="211">
        <f t="shared" si="2"/>
        <v>0</v>
      </c>
    </row>
    <row r="53" spans="1:10" ht="15" thickTop="1">
      <c r="A53" s="248"/>
      <c r="B53" s="245"/>
      <c r="C53" s="245"/>
      <c r="D53" s="245"/>
      <c r="E53" s="246"/>
      <c r="F53" s="249"/>
      <c r="G53" s="6"/>
      <c r="H53" s="6"/>
      <c r="I53" s="191" t="s">
        <v>270</v>
      </c>
      <c r="J53" s="210">
        <f>ROUND((SUM(J45:J52)),2)</f>
        <v>0</v>
      </c>
    </row>
    <row r="54" spans="1:10">
      <c r="A54" s="283" t="s">
        <v>121</v>
      </c>
      <c r="B54" s="283"/>
      <c r="C54" s="283"/>
      <c r="D54" s="283"/>
      <c r="E54" s="283"/>
      <c r="F54" s="283"/>
      <c r="G54" s="6"/>
      <c r="H54" s="6"/>
      <c r="I54" s="6"/>
      <c r="J54" s="6"/>
    </row>
    <row r="55" spans="1:10">
      <c r="A55" s="7" t="s">
        <v>3</v>
      </c>
      <c r="B55" s="7" t="s">
        <v>4</v>
      </c>
      <c r="C55" s="7" t="s">
        <v>5</v>
      </c>
      <c r="D55" s="7" t="s">
        <v>6</v>
      </c>
      <c r="E55" s="7" t="s">
        <v>7</v>
      </c>
      <c r="F55" s="8" t="s">
        <v>8</v>
      </c>
      <c r="G55" s="8" t="s">
        <v>9</v>
      </c>
      <c r="H55" s="7" t="s">
        <v>10</v>
      </c>
      <c r="I55" s="7" t="s">
        <v>11</v>
      </c>
      <c r="J55" s="7" t="s">
        <v>12</v>
      </c>
    </row>
    <row r="56" spans="1:10">
      <c r="A56" s="7" t="s">
        <v>13</v>
      </c>
      <c r="B56" s="29" t="s">
        <v>122</v>
      </c>
      <c r="C56" s="29" t="s">
        <v>123</v>
      </c>
      <c r="D56" s="29" t="s">
        <v>124</v>
      </c>
      <c r="E56" s="40" t="s">
        <v>125</v>
      </c>
      <c r="F56" s="114">
        <v>180</v>
      </c>
      <c r="G56" s="35" t="s">
        <v>64</v>
      </c>
      <c r="H56" s="7"/>
      <c r="I56" s="7"/>
      <c r="J56" s="212">
        <f>ROUND((F56*(H56+I56)),2)</f>
        <v>0</v>
      </c>
    </row>
    <row r="57" spans="1:10">
      <c r="A57" s="7" t="s">
        <v>22</v>
      </c>
      <c r="B57" s="29" t="s">
        <v>126</v>
      </c>
      <c r="C57" s="29" t="s">
        <v>261</v>
      </c>
      <c r="D57" s="29" t="s">
        <v>124</v>
      </c>
      <c r="E57" s="40" t="s">
        <v>128</v>
      </c>
      <c r="F57" s="114">
        <v>80</v>
      </c>
      <c r="G57" s="35" t="s">
        <v>64</v>
      </c>
      <c r="H57" s="7"/>
      <c r="I57" s="7"/>
      <c r="J57" s="212">
        <f t="shared" ref="J57:J62" si="3">ROUND((F57*(H57+I57)),2)</f>
        <v>0</v>
      </c>
    </row>
    <row r="58" spans="1:10">
      <c r="A58" s="7" t="s">
        <v>54</v>
      </c>
      <c r="B58" s="29" t="s">
        <v>126</v>
      </c>
      <c r="C58" s="29" t="s">
        <v>129</v>
      </c>
      <c r="D58" s="29" t="s">
        <v>124</v>
      </c>
      <c r="E58" s="40" t="s">
        <v>130</v>
      </c>
      <c r="F58" s="114">
        <v>15</v>
      </c>
      <c r="G58" s="35" t="s">
        <v>64</v>
      </c>
      <c r="H58" s="7"/>
      <c r="I58" s="7"/>
      <c r="J58" s="212">
        <f t="shared" si="3"/>
        <v>0</v>
      </c>
    </row>
    <row r="59" spans="1:10">
      <c r="A59" s="7" t="s">
        <v>58</v>
      </c>
      <c r="B59" s="29" t="s">
        <v>126</v>
      </c>
      <c r="C59" s="29" t="s">
        <v>131</v>
      </c>
      <c r="D59" s="29" t="s">
        <v>132</v>
      </c>
      <c r="E59" s="40" t="s">
        <v>133</v>
      </c>
      <c r="F59" s="114">
        <v>50</v>
      </c>
      <c r="G59" s="35" t="s">
        <v>64</v>
      </c>
      <c r="H59" s="7"/>
      <c r="I59" s="7"/>
      <c r="J59" s="212">
        <f t="shared" si="3"/>
        <v>0</v>
      </c>
    </row>
    <row r="60" spans="1:10">
      <c r="A60" s="7" t="s">
        <v>61</v>
      </c>
      <c r="B60" s="29" t="s">
        <v>134</v>
      </c>
      <c r="C60" s="29" t="s">
        <v>135</v>
      </c>
      <c r="D60" s="29" t="s">
        <v>74</v>
      </c>
      <c r="E60" s="40"/>
      <c r="F60" s="114">
        <v>40</v>
      </c>
      <c r="G60" s="35" t="s">
        <v>64</v>
      </c>
      <c r="H60" s="7"/>
      <c r="I60" s="7"/>
      <c r="J60" s="212">
        <f t="shared" si="3"/>
        <v>0</v>
      </c>
    </row>
    <row r="61" spans="1:10">
      <c r="A61" s="7" t="s">
        <v>65</v>
      </c>
      <c r="B61" s="29" t="s">
        <v>136</v>
      </c>
      <c r="C61" s="29" t="s">
        <v>137</v>
      </c>
      <c r="D61" s="29" t="s">
        <v>138</v>
      </c>
      <c r="E61" s="40"/>
      <c r="F61" s="114">
        <v>20</v>
      </c>
      <c r="G61" s="35" t="s">
        <v>64</v>
      </c>
      <c r="H61" s="7"/>
      <c r="I61" s="7"/>
      <c r="J61" s="212">
        <f t="shared" si="3"/>
        <v>0</v>
      </c>
    </row>
    <row r="62" spans="1:10" ht="15" thickBot="1">
      <c r="A62" s="9" t="s">
        <v>71</v>
      </c>
      <c r="B62" s="20" t="s">
        <v>139</v>
      </c>
      <c r="C62" s="20" t="s">
        <v>140</v>
      </c>
      <c r="D62" s="20" t="s">
        <v>141</v>
      </c>
      <c r="E62" s="250"/>
      <c r="F62" s="251">
        <v>12</v>
      </c>
      <c r="G62" s="35" t="s">
        <v>18</v>
      </c>
      <c r="H62" s="7"/>
      <c r="I62" s="7"/>
      <c r="J62" s="211">
        <f t="shared" si="3"/>
        <v>0</v>
      </c>
    </row>
    <row r="63" spans="1:10" ht="15" thickTop="1">
      <c r="A63" s="248"/>
      <c r="B63" s="245"/>
      <c r="C63" s="245"/>
      <c r="D63" s="245"/>
      <c r="E63" s="252"/>
      <c r="F63" s="253"/>
      <c r="G63" s="155"/>
      <c r="H63" s="6"/>
      <c r="I63" s="218" t="s">
        <v>271</v>
      </c>
      <c r="J63" s="210">
        <f>ROUND((SUM(J56:J62)),2)</f>
        <v>0</v>
      </c>
    </row>
    <row r="64" spans="1:10">
      <c r="A64" s="283" t="s">
        <v>142</v>
      </c>
      <c r="B64" s="283"/>
      <c r="C64" s="283"/>
      <c r="D64" s="283"/>
      <c r="E64" s="283"/>
      <c r="F64" s="283"/>
      <c r="G64" s="6"/>
      <c r="H64" s="6"/>
      <c r="I64" s="6"/>
      <c r="J64" s="6"/>
    </row>
    <row r="65" spans="1:10">
      <c r="A65" s="7" t="s">
        <v>3</v>
      </c>
      <c r="B65" s="7" t="s">
        <v>4</v>
      </c>
      <c r="C65" s="7" t="s">
        <v>5</v>
      </c>
      <c r="D65" s="7" t="s">
        <v>6</v>
      </c>
      <c r="E65" s="7" t="s">
        <v>7</v>
      </c>
      <c r="F65" s="8" t="s">
        <v>8</v>
      </c>
      <c r="G65" s="8" t="s">
        <v>9</v>
      </c>
      <c r="H65" s="7" t="s">
        <v>10</v>
      </c>
      <c r="I65" s="7" t="s">
        <v>11</v>
      </c>
      <c r="J65" s="7" t="s">
        <v>12</v>
      </c>
    </row>
    <row r="66" spans="1:10">
      <c r="A66" s="7" t="s">
        <v>13</v>
      </c>
      <c r="B66" s="29" t="s">
        <v>143</v>
      </c>
      <c r="C66" s="26" t="s">
        <v>144</v>
      </c>
      <c r="D66" s="27" t="s">
        <v>74</v>
      </c>
      <c r="E66" s="36"/>
      <c r="F66" s="113">
        <v>6</v>
      </c>
      <c r="G66" s="7" t="s">
        <v>18</v>
      </c>
      <c r="H66" s="7"/>
      <c r="I66" s="7"/>
      <c r="J66" s="212">
        <f>ROUND((F66*(H66+I66)),2)</f>
        <v>0</v>
      </c>
    </row>
    <row r="67" spans="1:10">
      <c r="A67" s="37" t="s">
        <v>22</v>
      </c>
      <c r="B67" s="29" t="s">
        <v>145</v>
      </c>
      <c r="C67" s="26" t="s">
        <v>146</v>
      </c>
      <c r="D67" s="27" t="s">
        <v>74</v>
      </c>
      <c r="E67" s="38" t="s">
        <v>147</v>
      </c>
      <c r="F67" s="108">
        <v>6</v>
      </c>
      <c r="G67" s="7" t="s">
        <v>18</v>
      </c>
      <c r="H67" s="7"/>
      <c r="I67" s="7"/>
      <c r="J67" s="212">
        <f t="shared" ref="J67:J70" si="4">ROUND((F67*(H67+I67)),2)</f>
        <v>0</v>
      </c>
    </row>
    <row r="68" spans="1:10">
      <c r="A68" s="37" t="s">
        <v>54</v>
      </c>
      <c r="B68" s="29" t="s">
        <v>148</v>
      </c>
      <c r="C68" s="26" t="s">
        <v>149</v>
      </c>
      <c r="D68" s="27" t="s">
        <v>74</v>
      </c>
      <c r="E68" s="36"/>
      <c r="F68" s="108">
        <v>6</v>
      </c>
      <c r="G68" s="7" t="s">
        <v>18</v>
      </c>
      <c r="H68" s="7"/>
      <c r="I68" s="7"/>
      <c r="J68" s="212">
        <f t="shared" si="4"/>
        <v>0</v>
      </c>
    </row>
    <row r="69" spans="1:10">
      <c r="A69" s="37">
        <v>4</v>
      </c>
      <c r="B69" s="29" t="s">
        <v>150</v>
      </c>
      <c r="C69" s="26" t="s">
        <v>151</v>
      </c>
      <c r="D69" s="27" t="s">
        <v>74</v>
      </c>
      <c r="E69" s="36"/>
      <c r="F69" s="113">
        <v>20</v>
      </c>
      <c r="G69" s="7" t="s">
        <v>64</v>
      </c>
      <c r="H69" s="7"/>
      <c r="I69" s="7"/>
      <c r="J69" s="212">
        <f t="shared" si="4"/>
        <v>0</v>
      </c>
    </row>
    <row r="70" spans="1:10">
      <c r="A70" s="37" t="s">
        <v>61</v>
      </c>
      <c r="B70" s="29" t="s">
        <v>152</v>
      </c>
      <c r="C70" s="26"/>
      <c r="D70" s="27" t="s">
        <v>74</v>
      </c>
      <c r="E70" s="36"/>
      <c r="F70" s="113">
        <v>8</v>
      </c>
      <c r="G70" s="7" t="s">
        <v>18</v>
      </c>
      <c r="H70" s="7"/>
      <c r="I70" s="7"/>
      <c r="J70" s="212">
        <f t="shared" si="4"/>
        <v>0</v>
      </c>
    </row>
    <row r="71" spans="1:10">
      <c r="A71" s="290" t="s">
        <v>153</v>
      </c>
      <c r="B71" s="290"/>
      <c r="C71" s="290"/>
      <c r="D71" s="290"/>
      <c r="E71" s="290"/>
      <c r="F71" s="290"/>
      <c r="G71" s="290"/>
      <c r="H71" s="290"/>
      <c r="I71" s="290"/>
      <c r="J71" s="290"/>
    </row>
    <row r="72" spans="1:10" ht="15" thickBot="1">
      <c r="A72" s="292" t="s">
        <v>154</v>
      </c>
      <c r="B72" s="292"/>
      <c r="C72" s="292"/>
      <c r="D72" s="292"/>
      <c r="E72" s="292"/>
      <c r="F72" s="292"/>
      <c r="G72" s="292"/>
      <c r="H72" s="292"/>
      <c r="I72" s="292"/>
      <c r="J72" s="292"/>
    </row>
    <row r="73" spans="1:10" ht="15" thickTop="1">
      <c r="A73" s="6"/>
      <c r="B73" s="6"/>
      <c r="C73" s="6"/>
      <c r="D73" s="6"/>
      <c r="E73" s="6"/>
      <c r="F73" s="6"/>
      <c r="G73" s="6"/>
      <c r="H73" s="6"/>
      <c r="I73" s="218" t="s">
        <v>272</v>
      </c>
      <c r="J73" s="210">
        <f>ROUND((SUM(J66:J70)),2)</f>
        <v>0</v>
      </c>
    </row>
    <row r="74" spans="1:10">
      <c r="A74" s="283" t="s">
        <v>155</v>
      </c>
      <c r="B74" s="283"/>
      <c r="C74" s="283"/>
      <c r="D74" s="283"/>
      <c r="E74" s="283"/>
      <c r="F74" s="283"/>
      <c r="G74" s="6"/>
      <c r="H74" s="6"/>
      <c r="I74" s="6"/>
      <c r="J74" s="6"/>
    </row>
    <row r="75" spans="1:10">
      <c r="A75" s="7" t="s">
        <v>3</v>
      </c>
      <c r="B75" s="7" t="s">
        <v>4</v>
      </c>
      <c r="C75" s="7" t="s">
        <v>5</v>
      </c>
      <c r="D75" s="7" t="s">
        <v>6</v>
      </c>
      <c r="E75" s="7" t="s">
        <v>7</v>
      </c>
      <c r="F75" s="8" t="s">
        <v>8</v>
      </c>
      <c r="G75" s="8" t="s">
        <v>9</v>
      </c>
      <c r="H75" s="7" t="s">
        <v>10</v>
      </c>
      <c r="I75" s="7" t="s">
        <v>11</v>
      </c>
      <c r="J75" s="7" t="s">
        <v>12</v>
      </c>
    </row>
    <row r="76" spans="1:10">
      <c r="A76" s="9" t="s">
        <v>13</v>
      </c>
      <c r="B76" s="20" t="s">
        <v>156</v>
      </c>
      <c r="C76" s="41"/>
      <c r="D76" s="42"/>
      <c r="E76" s="43"/>
      <c r="F76" s="115">
        <v>1</v>
      </c>
      <c r="G76" s="9" t="s">
        <v>26</v>
      </c>
      <c r="H76" s="9"/>
      <c r="I76" s="9"/>
      <c r="J76" s="206">
        <f>ROUND((F76*(H76+I76)),2)</f>
        <v>0</v>
      </c>
    </row>
    <row r="77" spans="1:10">
      <c r="A77" s="44"/>
      <c r="B77" s="22" t="s">
        <v>157</v>
      </c>
      <c r="C77" s="45"/>
      <c r="D77" s="46"/>
      <c r="E77" s="47"/>
      <c r="F77" s="106"/>
      <c r="G77" s="12"/>
      <c r="H77" s="12"/>
      <c r="I77" s="12"/>
      <c r="J77" s="12"/>
    </row>
    <row r="78" spans="1:10" ht="15" thickBot="1">
      <c r="A78" s="44"/>
      <c r="B78" s="22"/>
      <c r="C78" s="45"/>
      <c r="D78" s="46"/>
      <c r="E78" s="254"/>
      <c r="F78" s="106"/>
      <c r="G78" s="15"/>
      <c r="H78" s="15"/>
      <c r="I78" s="15"/>
      <c r="J78" s="208"/>
    </row>
    <row r="79" spans="1:10" ht="15" thickTop="1">
      <c r="A79" s="256"/>
      <c r="B79" s="245"/>
      <c r="C79" s="257"/>
      <c r="D79" s="258"/>
      <c r="E79" s="259"/>
      <c r="F79" s="247"/>
      <c r="G79" s="6"/>
      <c r="H79" s="6"/>
      <c r="I79" s="157" t="s">
        <v>281</v>
      </c>
      <c r="J79" s="210">
        <f>ROUND((J76),2)</f>
        <v>0</v>
      </c>
    </row>
    <row r="80" spans="1:10">
      <c r="A80" s="283" t="s">
        <v>158</v>
      </c>
      <c r="B80" s="283"/>
      <c r="C80" s="283"/>
      <c r="D80" s="283"/>
      <c r="E80" s="283"/>
      <c r="F80" s="283"/>
      <c r="G80" s="6"/>
      <c r="H80" s="6"/>
      <c r="I80" s="6"/>
      <c r="J80" s="6"/>
    </row>
    <row r="81" spans="1:10">
      <c r="A81" s="7" t="s">
        <v>3</v>
      </c>
      <c r="B81" s="7" t="s">
        <v>4</v>
      </c>
      <c r="C81" s="7" t="s">
        <v>5</v>
      </c>
      <c r="D81" s="7" t="s">
        <v>6</v>
      </c>
      <c r="E81" s="7" t="s">
        <v>7</v>
      </c>
      <c r="F81" s="8" t="s">
        <v>8</v>
      </c>
      <c r="G81" s="8" t="s">
        <v>9</v>
      </c>
      <c r="H81" s="7" t="s">
        <v>10</v>
      </c>
      <c r="I81" s="7" t="s">
        <v>11</v>
      </c>
      <c r="J81" s="7" t="s">
        <v>12</v>
      </c>
    </row>
    <row r="82" spans="1:10">
      <c r="A82" s="7" t="s">
        <v>13</v>
      </c>
      <c r="B82" s="29" t="s">
        <v>159</v>
      </c>
      <c r="C82" s="26"/>
      <c r="D82" s="27"/>
      <c r="E82" s="36"/>
      <c r="F82" s="113">
        <v>1</v>
      </c>
      <c r="G82" s="7" t="s">
        <v>26</v>
      </c>
      <c r="H82" s="7"/>
      <c r="I82" s="7"/>
      <c r="J82" s="212">
        <f>ROUND((F82*(H82+I82)),2)</f>
        <v>0</v>
      </c>
    </row>
    <row r="83" spans="1:10">
      <c r="A83" s="52" t="s">
        <v>22</v>
      </c>
      <c r="B83" s="20" t="s">
        <v>160</v>
      </c>
      <c r="C83" s="41"/>
      <c r="D83" s="42"/>
      <c r="E83" s="42"/>
      <c r="F83" s="116" t="s">
        <v>161</v>
      </c>
      <c r="G83" s="9" t="s">
        <v>26</v>
      </c>
      <c r="H83" s="9"/>
      <c r="I83" s="9"/>
      <c r="J83" s="212">
        <f>ROUND((F83*(H83+I83)),2)</f>
        <v>0</v>
      </c>
    </row>
    <row r="84" spans="1:10" ht="15" thickBot="1">
      <c r="A84" s="48"/>
      <c r="B84" s="24" t="s">
        <v>162</v>
      </c>
      <c r="C84" s="49"/>
      <c r="D84" s="50"/>
      <c r="E84" s="50"/>
      <c r="F84" s="117"/>
      <c r="G84" s="15"/>
      <c r="H84" s="15"/>
      <c r="I84" s="15"/>
      <c r="J84" s="223"/>
    </row>
    <row r="85" spans="1:10" ht="15" thickTop="1">
      <c r="I85" s="157" t="s">
        <v>274</v>
      </c>
      <c r="J85" s="171">
        <f>ROUND((SUM(J82:J83)),2)</f>
        <v>0</v>
      </c>
    </row>
    <row r="86" spans="1:10">
      <c r="A86" s="282" t="s">
        <v>312</v>
      </c>
      <c r="B86" s="282"/>
      <c r="C86" s="282"/>
      <c r="D86" s="282"/>
      <c r="E86" s="282"/>
      <c r="F86" s="282"/>
      <c r="G86" s="6"/>
      <c r="H86" s="6"/>
      <c r="I86" s="157"/>
      <c r="J86" s="210"/>
    </row>
    <row r="87" spans="1:10">
      <c r="A87" s="7" t="s">
        <v>3</v>
      </c>
      <c r="B87" s="7" t="s">
        <v>4</v>
      </c>
      <c r="C87" s="7" t="s">
        <v>5</v>
      </c>
      <c r="D87" s="7" t="s">
        <v>6</v>
      </c>
      <c r="E87" s="7" t="s">
        <v>7</v>
      </c>
      <c r="F87" s="8" t="s">
        <v>8</v>
      </c>
      <c r="G87" s="8" t="s">
        <v>9</v>
      </c>
      <c r="H87" s="7" t="s">
        <v>10</v>
      </c>
      <c r="I87" s="7" t="s">
        <v>11</v>
      </c>
      <c r="J87" s="7" t="s">
        <v>12</v>
      </c>
    </row>
    <row r="88" spans="1:10" ht="15" thickBot="1">
      <c r="A88" s="7" t="s">
        <v>13</v>
      </c>
      <c r="B88" s="29" t="s">
        <v>313</v>
      </c>
      <c r="C88" s="26"/>
      <c r="D88" s="27"/>
      <c r="E88" s="36"/>
      <c r="F88" s="113">
        <v>1</v>
      </c>
      <c r="G88" s="7" t="s">
        <v>26</v>
      </c>
      <c r="H88" s="7"/>
      <c r="I88" s="7"/>
      <c r="J88" s="211">
        <f>ROUND((F88*(H88+I88)),2)</f>
        <v>0</v>
      </c>
    </row>
    <row r="89" spans="1:10" ht="15" thickTop="1">
      <c r="A89" s="6"/>
      <c r="B89" s="30"/>
      <c r="C89" s="140"/>
      <c r="D89" s="141"/>
      <c r="E89" s="255"/>
      <c r="F89" s="275"/>
      <c r="G89" s="6"/>
      <c r="H89" s="6"/>
      <c r="I89" s="229" t="s">
        <v>314</v>
      </c>
      <c r="J89" s="210">
        <f>ROUND((J88),2)</f>
        <v>0</v>
      </c>
    </row>
    <row r="90" spans="1:10" ht="15" thickBot="1">
      <c r="A90" s="203"/>
      <c r="B90" s="203"/>
      <c r="C90" s="203"/>
      <c r="D90" s="203"/>
      <c r="E90" s="203"/>
      <c r="F90" s="204"/>
      <c r="G90" s="203"/>
      <c r="H90" s="203"/>
      <c r="I90" s="203"/>
      <c r="J90" s="203"/>
    </row>
    <row r="91" spans="1:10" ht="15" thickTop="1">
      <c r="A91" s="289" t="s">
        <v>287</v>
      </c>
      <c r="B91" s="289"/>
      <c r="C91" s="289"/>
      <c r="D91" s="289"/>
      <c r="E91" s="289"/>
      <c r="F91" s="289"/>
      <c r="G91" s="289"/>
      <c r="H91" s="289"/>
      <c r="I91" s="289"/>
      <c r="J91" s="205">
        <f>ROUND((J85+J79+J73+J63+J53+J42+J35+J21+J16+J89),2)</f>
        <v>0</v>
      </c>
    </row>
  </sheetData>
  <mergeCells count="23">
    <mergeCell ref="A1:B1"/>
    <mergeCell ref="A91:I91"/>
    <mergeCell ref="A86:F86"/>
    <mergeCell ref="A71:J71"/>
    <mergeCell ref="A72:J72"/>
    <mergeCell ref="A74:F74"/>
    <mergeCell ref="A80:F80"/>
    <mergeCell ref="A54:F54"/>
    <mergeCell ref="A64:F64"/>
    <mergeCell ref="A43:F43"/>
    <mergeCell ref="A36:F36"/>
    <mergeCell ref="A9:A15"/>
    <mergeCell ref="A17:F17"/>
    <mergeCell ref="A22:F22"/>
    <mergeCell ref="A24:A25"/>
    <mergeCell ref="A30:A31"/>
    <mergeCell ref="G30:G31"/>
    <mergeCell ref="A2:C2"/>
    <mergeCell ref="A3:C3"/>
    <mergeCell ref="A4:F4"/>
    <mergeCell ref="A6:A8"/>
    <mergeCell ref="D6:D8"/>
    <mergeCell ref="F6:F8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5"/>
  <sheetViews>
    <sheetView workbookViewId="0">
      <selection activeCell="B6" sqref="B6"/>
    </sheetView>
  </sheetViews>
  <sheetFormatPr defaultRowHeight="14.25"/>
  <cols>
    <col min="1" max="1" width="4.625" customWidth="1"/>
    <col min="2" max="2" width="27.5" customWidth="1"/>
    <col min="3" max="3" width="16.875" customWidth="1"/>
    <col min="4" max="4" width="11.75" customWidth="1"/>
    <col min="5" max="5" width="13.25" customWidth="1"/>
    <col min="6" max="6" width="7.375" style="102" customWidth="1"/>
    <col min="7" max="7" width="5.375" customWidth="1"/>
    <col min="8" max="8" width="10" customWidth="1"/>
    <col min="9" max="9" width="10.25" customWidth="1"/>
    <col min="10" max="10" width="9.5" customWidth="1"/>
    <col min="11" max="57" width="8.375" customWidth="1"/>
    <col min="58" max="58" width="9" customWidth="1"/>
  </cols>
  <sheetData>
    <row r="1" spans="1:10" ht="15">
      <c r="A1" s="293" t="s">
        <v>219</v>
      </c>
      <c r="B1" s="293"/>
      <c r="C1" s="39"/>
      <c r="D1" s="1"/>
      <c r="E1" s="1"/>
      <c r="F1" s="103"/>
      <c r="G1" s="1"/>
      <c r="H1" s="1"/>
      <c r="I1" s="280"/>
      <c r="J1" s="280"/>
    </row>
    <row r="2" spans="1:10">
      <c r="A2" s="285" t="s">
        <v>283</v>
      </c>
      <c r="B2" s="285"/>
      <c r="C2" s="285"/>
      <c r="D2" s="4"/>
      <c r="E2" s="4"/>
      <c r="F2" s="104"/>
      <c r="G2" s="4"/>
      <c r="H2" s="4"/>
      <c r="I2" s="4"/>
      <c r="J2" s="5"/>
    </row>
    <row r="3" spans="1:10">
      <c r="A3" s="282" t="s">
        <v>2</v>
      </c>
      <c r="B3" s="282"/>
      <c r="C3" s="282"/>
      <c r="D3" s="282"/>
      <c r="E3" s="282"/>
      <c r="F3" s="282"/>
      <c r="G3" s="6"/>
      <c r="H3" s="6"/>
      <c r="I3" s="6"/>
      <c r="J3" s="6"/>
    </row>
    <row r="4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8" t="s">
        <v>9</v>
      </c>
      <c r="H4" s="7" t="s">
        <v>10</v>
      </c>
      <c r="I4" s="7" t="s">
        <v>11</v>
      </c>
      <c r="J4" s="7" t="s">
        <v>12</v>
      </c>
    </row>
    <row r="5" spans="1:10">
      <c r="A5" s="294" t="s">
        <v>13</v>
      </c>
      <c r="B5" s="9" t="s">
        <v>14</v>
      </c>
      <c r="C5" s="10" t="s">
        <v>213</v>
      </c>
      <c r="D5" s="314" t="s">
        <v>16</v>
      </c>
      <c r="E5" s="11" t="s">
        <v>17</v>
      </c>
      <c r="F5" s="317">
        <v>72</v>
      </c>
      <c r="G5" s="9" t="s">
        <v>18</v>
      </c>
      <c r="H5" s="9"/>
      <c r="I5" s="9"/>
      <c r="J5" s="206">
        <f>ROUND(((F5*H5)+(F5*I5)),2)</f>
        <v>0</v>
      </c>
    </row>
    <row r="6" spans="1:10">
      <c r="A6" s="313"/>
      <c r="B6" s="278" t="s">
        <v>321</v>
      </c>
      <c r="C6" s="13"/>
      <c r="D6" s="315"/>
      <c r="E6" s="14" t="s">
        <v>167</v>
      </c>
      <c r="F6" s="318"/>
      <c r="G6" s="12"/>
      <c r="H6" s="12"/>
      <c r="I6" s="12"/>
      <c r="J6" s="12"/>
    </row>
    <row r="7" spans="1:10">
      <c r="A7" s="312"/>
      <c r="B7" s="15" t="s">
        <v>21</v>
      </c>
      <c r="C7" s="16"/>
      <c r="D7" s="316"/>
      <c r="E7" s="17"/>
      <c r="F7" s="319"/>
      <c r="G7" s="15"/>
      <c r="H7" s="15"/>
      <c r="I7" s="15"/>
      <c r="J7" s="15"/>
    </row>
    <row r="8" spans="1:10">
      <c r="A8" s="294" t="s">
        <v>22</v>
      </c>
      <c r="B8" s="18" t="s">
        <v>23</v>
      </c>
      <c r="C8" s="19" t="s">
        <v>24</v>
      </c>
      <c r="D8" s="20" t="s">
        <v>25</v>
      </c>
      <c r="E8" s="11"/>
      <c r="F8" s="105">
        <v>1</v>
      </c>
      <c r="G8" s="9" t="s">
        <v>26</v>
      </c>
      <c r="H8" s="9"/>
      <c r="I8" s="9"/>
      <c r="J8" s="206">
        <f>ROUND((F8*(H8+I8)),2)</f>
        <v>0</v>
      </c>
    </row>
    <row r="9" spans="1:10">
      <c r="A9" s="313"/>
      <c r="B9" s="21" t="s">
        <v>27</v>
      </c>
      <c r="C9" s="21" t="s">
        <v>28</v>
      </c>
      <c r="D9" s="22" t="s">
        <v>25</v>
      </c>
      <c r="E9" s="14"/>
      <c r="F9" s="106"/>
      <c r="G9" s="12"/>
      <c r="H9" s="12"/>
      <c r="I9" s="12"/>
      <c r="J9" s="12"/>
    </row>
    <row r="10" spans="1:10">
      <c r="A10" s="313"/>
      <c r="B10" s="21" t="s">
        <v>29</v>
      </c>
      <c r="C10" s="21" t="s">
        <v>30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313"/>
      <c r="B11" s="21" t="s">
        <v>31</v>
      </c>
      <c r="C11" s="21" t="s">
        <v>32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313"/>
      <c r="B12" s="21"/>
      <c r="C12" s="21" t="s">
        <v>33</v>
      </c>
      <c r="D12" s="22"/>
      <c r="E12" s="14"/>
      <c r="F12" s="106"/>
      <c r="G12" s="12"/>
      <c r="H12" s="12"/>
      <c r="I12" s="12"/>
      <c r="J12" s="12"/>
    </row>
    <row r="13" spans="1:10">
      <c r="A13" s="313"/>
      <c r="B13" s="21" t="s">
        <v>34</v>
      </c>
      <c r="C13" s="6" t="s">
        <v>35</v>
      </c>
      <c r="D13" s="22" t="s">
        <v>25</v>
      </c>
      <c r="E13" s="14"/>
      <c r="F13" s="106"/>
      <c r="G13" s="12"/>
      <c r="H13" s="12"/>
      <c r="I13" s="12"/>
      <c r="J13" s="12"/>
    </row>
    <row r="14" spans="1:10" ht="15" thickBot="1">
      <c r="A14" s="312"/>
      <c r="B14" s="23" t="s">
        <v>36</v>
      </c>
      <c r="C14" s="23" t="s">
        <v>37</v>
      </c>
      <c r="D14" s="24" t="s">
        <v>25</v>
      </c>
      <c r="E14" s="17"/>
      <c r="F14" s="107"/>
      <c r="G14" s="15"/>
      <c r="H14" s="15"/>
      <c r="I14" s="15"/>
      <c r="J14" s="208"/>
    </row>
    <row r="15" spans="1:10" ht="15" thickTop="1">
      <c r="A15" s="207"/>
      <c r="B15" s="155"/>
      <c r="C15" s="155"/>
      <c r="D15" s="30"/>
      <c r="E15" s="31"/>
      <c r="F15" s="142"/>
      <c r="G15" s="6"/>
      <c r="H15" s="6"/>
      <c r="I15" s="157" t="s">
        <v>266</v>
      </c>
      <c r="J15" s="210">
        <f>ROUND((J5+J8),2)</f>
        <v>0</v>
      </c>
    </row>
    <row r="16" spans="1:10">
      <c r="A16" s="207"/>
      <c r="B16" s="155"/>
      <c r="C16" s="155"/>
      <c r="D16" s="30"/>
      <c r="E16" s="31"/>
      <c r="F16" s="142"/>
      <c r="G16" s="6"/>
      <c r="H16" s="6"/>
      <c r="I16" s="6"/>
      <c r="J16" s="6"/>
    </row>
    <row r="17" spans="1:14">
      <c r="A17" s="283" t="s">
        <v>38</v>
      </c>
      <c r="B17" s="283"/>
      <c r="C17" s="283"/>
      <c r="D17" s="283"/>
      <c r="E17" s="283"/>
      <c r="F17" s="283"/>
      <c r="G17" s="6"/>
      <c r="H17" s="6"/>
      <c r="I17" s="6"/>
      <c r="J17" s="6"/>
    </row>
    <row r="18" spans="1:14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  <c r="N18" t="s">
        <v>322</v>
      </c>
    </row>
    <row r="19" spans="1:14">
      <c r="A19" s="25" t="s">
        <v>13</v>
      </c>
      <c r="B19" s="20" t="s">
        <v>39</v>
      </c>
      <c r="C19" s="26" t="s">
        <v>214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06">
        <f>ROUND((F19*(H19+I19)),2)</f>
        <v>0</v>
      </c>
    </row>
    <row r="20" spans="1:14" ht="1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264"/>
      <c r="J20" s="211">
        <f>ROUND((F20*(H20+I20)),2)</f>
        <v>0</v>
      </c>
    </row>
    <row r="21" spans="1:14" ht="15" thickTop="1">
      <c r="A21" s="6"/>
      <c r="B21" s="30"/>
      <c r="C21" s="30"/>
      <c r="D21" s="30"/>
      <c r="E21" s="31"/>
      <c r="F21" s="109"/>
      <c r="G21" s="6"/>
      <c r="H21" s="6"/>
      <c r="I21" s="183" t="s">
        <v>276</v>
      </c>
      <c r="J21" s="210">
        <f>ROUND((J19+J20),2)</f>
        <v>0</v>
      </c>
    </row>
    <row r="22" spans="1:14">
      <c r="A22" s="283" t="s">
        <v>45</v>
      </c>
      <c r="B22" s="283"/>
      <c r="C22" s="283"/>
      <c r="D22" s="283"/>
      <c r="E22" s="283"/>
      <c r="F22" s="283"/>
      <c r="G22" s="6"/>
      <c r="H22" s="6"/>
      <c r="I22" s="6"/>
      <c r="J22" s="6"/>
    </row>
    <row r="23" spans="1:14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4">
      <c r="A24" s="294" t="s">
        <v>13</v>
      </c>
      <c r="B24" s="32" t="s">
        <v>46</v>
      </c>
      <c r="C24" s="33" t="s">
        <v>215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06">
        <f>ROUND((F24*(H24+I24)),2)</f>
        <v>0</v>
      </c>
    </row>
    <row r="25" spans="1:14">
      <c r="A25" s="312"/>
      <c r="B25" s="21" t="s">
        <v>216</v>
      </c>
      <c r="C25" s="13"/>
      <c r="D25" s="34"/>
      <c r="E25" s="14"/>
      <c r="F25" s="106"/>
      <c r="G25" s="6"/>
      <c r="H25" s="12"/>
      <c r="I25" s="12"/>
      <c r="J25" s="206"/>
    </row>
    <row r="26" spans="1:14">
      <c r="A26" s="7" t="s">
        <v>22</v>
      </c>
      <c r="B26" s="35" t="s">
        <v>51</v>
      </c>
      <c r="C26" s="35" t="s">
        <v>52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06">
        <f t="shared" ref="J26:J34" si="0">ROUND((F26*(H26+I26)),2)</f>
        <v>0</v>
      </c>
    </row>
    <row r="27" spans="1:14">
      <c r="A27" s="25" t="s">
        <v>54</v>
      </c>
      <c r="B27" s="20" t="s">
        <v>55</v>
      </c>
      <c r="C27" s="20" t="s">
        <v>56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06">
        <f t="shared" si="0"/>
        <v>0</v>
      </c>
    </row>
    <row r="28" spans="1:14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06">
        <f t="shared" si="0"/>
        <v>0</v>
      </c>
    </row>
    <row r="29" spans="1:14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06">
        <f t="shared" si="0"/>
        <v>0</v>
      </c>
    </row>
    <row r="30" spans="1:14">
      <c r="A30" s="294" t="s">
        <v>65</v>
      </c>
      <c r="B30" s="20" t="s">
        <v>66</v>
      </c>
      <c r="C30" s="20" t="s">
        <v>67</v>
      </c>
      <c r="D30" s="20" t="s">
        <v>68</v>
      </c>
      <c r="E30" s="11" t="s">
        <v>217</v>
      </c>
      <c r="F30" s="110">
        <v>12</v>
      </c>
      <c r="G30" s="294" t="s">
        <v>18</v>
      </c>
      <c r="H30" s="9"/>
      <c r="I30" s="9"/>
      <c r="J30" s="206">
        <f t="shared" si="0"/>
        <v>0</v>
      </c>
    </row>
    <row r="31" spans="1:14">
      <c r="A31" s="312"/>
      <c r="B31" s="24" t="s">
        <v>70</v>
      </c>
      <c r="C31" s="24"/>
      <c r="D31" s="24"/>
      <c r="E31" s="17"/>
      <c r="F31" s="112"/>
      <c r="G31" s="312"/>
      <c r="H31" s="15"/>
      <c r="I31" s="15"/>
      <c r="J31" s="206"/>
    </row>
    <row r="32" spans="1:14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218</v>
      </c>
      <c r="F32" s="110">
        <v>6</v>
      </c>
      <c r="G32" s="25" t="s">
        <v>18</v>
      </c>
      <c r="H32" s="9"/>
      <c r="I32" s="9"/>
      <c r="J32" s="206">
        <f t="shared" si="0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06">
        <f t="shared" si="0"/>
        <v>0</v>
      </c>
    </row>
    <row r="34" spans="1:10" ht="15" thickBot="1">
      <c r="A34" s="7" t="s">
        <v>81</v>
      </c>
      <c r="B34" s="29" t="s">
        <v>82</v>
      </c>
      <c r="C34" s="29" t="s">
        <v>83</v>
      </c>
      <c r="D34" s="29" t="s">
        <v>79</v>
      </c>
      <c r="E34" s="28" t="s">
        <v>84</v>
      </c>
      <c r="F34" s="111">
        <v>1</v>
      </c>
      <c r="G34" s="7" t="s">
        <v>18</v>
      </c>
      <c r="H34" s="7"/>
      <c r="I34" s="7"/>
      <c r="J34" s="211">
        <f t="shared" si="0"/>
        <v>0</v>
      </c>
    </row>
    <row r="35" spans="1:10" ht="15" thickTop="1">
      <c r="A35" s="213"/>
      <c r="B35" s="214"/>
      <c r="C35" s="214"/>
      <c r="D35" s="214"/>
      <c r="E35" s="215"/>
      <c r="F35" s="216"/>
      <c r="G35" s="6"/>
      <c r="H35" s="6"/>
      <c r="I35" s="217" t="s">
        <v>268</v>
      </c>
      <c r="J35" s="210">
        <f>ROUND((SUM(J24:J34)),2)</f>
        <v>0</v>
      </c>
    </row>
    <row r="36" spans="1:10">
      <c r="A36" s="6"/>
      <c r="B36" s="30"/>
      <c r="C36" s="30"/>
      <c r="D36" s="30"/>
      <c r="E36" s="31"/>
      <c r="F36" s="109"/>
      <c r="G36" s="6"/>
      <c r="H36" s="6"/>
      <c r="I36" s="6"/>
      <c r="J36" s="209"/>
    </row>
    <row r="37" spans="1:10">
      <c r="A37" s="283" t="s">
        <v>85</v>
      </c>
      <c r="B37" s="283"/>
      <c r="C37" s="283"/>
      <c r="D37" s="283"/>
      <c r="E37" s="283"/>
      <c r="F37" s="283"/>
      <c r="G37" s="6"/>
      <c r="H37" s="6"/>
      <c r="I37" s="6"/>
      <c r="J37" s="6"/>
    </row>
    <row r="38" spans="1:10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8" t="s">
        <v>8</v>
      </c>
      <c r="G38" s="8" t="s">
        <v>9</v>
      </c>
      <c r="H38" s="7" t="s">
        <v>10</v>
      </c>
      <c r="I38" s="7" t="s">
        <v>11</v>
      </c>
      <c r="J38" s="7" t="s">
        <v>12</v>
      </c>
    </row>
    <row r="39" spans="1:10">
      <c r="A39" s="7" t="s">
        <v>13</v>
      </c>
      <c r="B39" s="29" t="s">
        <v>86</v>
      </c>
      <c r="C39" s="26" t="s">
        <v>87</v>
      </c>
      <c r="D39" s="27" t="s">
        <v>88</v>
      </c>
      <c r="E39" s="36"/>
      <c r="F39" s="113">
        <v>72</v>
      </c>
      <c r="G39" s="7" t="s">
        <v>18</v>
      </c>
      <c r="H39" s="7"/>
      <c r="I39" s="7"/>
      <c r="J39" s="212">
        <f>ROUND(((F39*H39)+(F39*I39)),2)</f>
        <v>0</v>
      </c>
    </row>
    <row r="40" spans="1:10">
      <c r="A40" s="37" t="s">
        <v>22</v>
      </c>
      <c r="B40" s="29" t="s">
        <v>89</v>
      </c>
      <c r="C40" s="26" t="s">
        <v>89</v>
      </c>
      <c r="D40" s="27" t="s">
        <v>88</v>
      </c>
      <c r="E40" s="38" t="s">
        <v>90</v>
      </c>
      <c r="F40" s="108">
        <v>1</v>
      </c>
      <c r="G40" s="7" t="s">
        <v>18</v>
      </c>
      <c r="H40" s="7"/>
      <c r="I40" s="7"/>
      <c r="J40" s="212">
        <f t="shared" ref="J40:J42" si="1">ROUND(((F40*H40)+(F40*I40)),2)</f>
        <v>0</v>
      </c>
    </row>
    <row r="41" spans="1:10">
      <c r="A41" s="37" t="s">
        <v>54</v>
      </c>
      <c r="B41" s="29" t="s">
        <v>91</v>
      </c>
      <c r="C41" s="26" t="s">
        <v>92</v>
      </c>
      <c r="D41" s="27" t="s">
        <v>88</v>
      </c>
      <c r="E41" s="38" t="s">
        <v>93</v>
      </c>
      <c r="F41" s="108">
        <v>1</v>
      </c>
      <c r="G41" s="7" t="s">
        <v>18</v>
      </c>
      <c r="H41" s="7"/>
      <c r="I41" s="7"/>
      <c r="J41" s="212">
        <f t="shared" si="1"/>
        <v>0</v>
      </c>
    </row>
    <row r="42" spans="1:10" ht="15" thickBot="1">
      <c r="A42" s="52" t="s">
        <v>58</v>
      </c>
      <c r="B42" s="20" t="s">
        <v>94</v>
      </c>
      <c r="C42" s="41" t="s">
        <v>95</v>
      </c>
      <c r="D42" s="42" t="s">
        <v>48</v>
      </c>
      <c r="E42" s="265" t="s">
        <v>96</v>
      </c>
      <c r="F42" s="105">
        <v>1</v>
      </c>
      <c r="G42" s="7" t="s">
        <v>18</v>
      </c>
      <c r="H42" s="7"/>
      <c r="I42" s="7"/>
      <c r="J42" s="211">
        <f t="shared" si="1"/>
        <v>0</v>
      </c>
    </row>
    <row r="43" spans="1:10" ht="15" thickTop="1">
      <c r="A43" s="248"/>
      <c r="B43" s="245"/>
      <c r="C43" s="245"/>
      <c r="D43" s="245"/>
      <c r="E43" s="246"/>
      <c r="F43" s="249"/>
      <c r="G43" s="6"/>
      <c r="H43" s="6"/>
      <c r="I43" s="218" t="s">
        <v>269</v>
      </c>
      <c r="J43" s="210">
        <f>ROUND((SUM(J39:J42)),2)</f>
        <v>0</v>
      </c>
    </row>
    <row r="44" spans="1:10">
      <c r="A44" s="283" t="s">
        <v>98</v>
      </c>
      <c r="B44" s="283"/>
      <c r="C44" s="283"/>
      <c r="D44" s="283"/>
      <c r="E44" s="283"/>
      <c r="F44" s="283"/>
      <c r="G44" s="6"/>
      <c r="H44" s="6"/>
      <c r="I44" s="6"/>
      <c r="J44" s="6"/>
    </row>
    <row r="45" spans="1:10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>
      <c r="A46" s="7" t="s">
        <v>13</v>
      </c>
      <c r="B46" s="29" t="s">
        <v>203</v>
      </c>
      <c r="C46" s="29" t="s">
        <v>204</v>
      </c>
      <c r="D46" s="29" t="s">
        <v>101</v>
      </c>
      <c r="E46" s="28" t="s">
        <v>205</v>
      </c>
      <c r="F46" s="111">
        <v>1</v>
      </c>
      <c r="G46" s="7" t="s">
        <v>18</v>
      </c>
      <c r="H46" s="7"/>
      <c r="I46" s="7"/>
      <c r="J46" s="212">
        <f>ROUND((F46*(H46+I46)),2)</f>
        <v>0</v>
      </c>
    </row>
    <row r="47" spans="1:10">
      <c r="A47" s="7" t="s">
        <v>22</v>
      </c>
      <c r="B47" s="29" t="s">
        <v>102</v>
      </c>
      <c r="C47" s="29" t="s">
        <v>220</v>
      </c>
      <c r="D47" s="29" t="s">
        <v>48</v>
      </c>
      <c r="E47" s="28" t="s">
        <v>104</v>
      </c>
      <c r="F47" s="111">
        <v>1</v>
      </c>
      <c r="G47" s="7" t="s">
        <v>18</v>
      </c>
      <c r="H47" s="7"/>
      <c r="I47" s="7"/>
      <c r="J47" s="212">
        <f t="shared" ref="J47:J54" si="2">ROUND((F47*(H47+I47)),2)</f>
        <v>0</v>
      </c>
    </row>
    <row r="48" spans="1:10">
      <c r="A48" s="7" t="s">
        <v>54</v>
      </c>
      <c r="B48" s="29" t="s">
        <v>105</v>
      </c>
      <c r="C48" s="29" t="s">
        <v>106</v>
      </c>
      <c r="D48" s="29" t="s">
        <v>48</v>
      </c>
      <c r="E48" s="28" t="s">
        <v>107</v>
      </c>
      <c r="F48" s="111">
        <v>1</v>
      </c>
      <c r="G48" s="7" t="s">
        <v>18</v>
      </c>
      <c r="H48" s="7"/>
      <c r="I48" s="7"/>
      <c r="J48" s="212">
        <f t="shared" si="2"/>
        <v>0</v>
      </c>
    </row>
    <row r="49" spans="1:10">
      <c r="A49" s="7" t="s">
        <v>58</v>
      </c>
      <c r="B49" s="29" t="s">
        <v>55</v>
      </c>
      <c r="C49" s="29" t="s">
        <v>108</v>
      </c>
      <c r="D49" s="29" t="s">
        <v>48</v>
      </c>
      <c r="E49" s="28" t="s">
        <v>109</v>
      </c>
      <c r="F49" s="111">
        <v>1</v>
      </c>
      <c r="G49" s="7" t="s">
        <v>18</v>
      </c>
      <c r="H49" s="7"/>
      <c r="I49" s="7"/>
      <c r="J49" s="212">
        <f t="shared" si="2"/>
        <v>0</v>
      </c>
    </row>
    <row r="50" spans="1:10">
      <c r="A50" s="7" t="s">
        <v>61</v>
      </c>
      <c r="B50" s="29" t="s">
        <v>55</v>
      </c>
      <c r="C50" s="29" t="s">
        <v>110</v>
      </c>
      <c r="D50" s="29" t="s">
        <v>48</v>
      </c>
      <c r="E50" s="28" t="s">
        <v>111</v>
      </c>
      <c r="F50" s="111">
        <v>1</v>
      </c>
      <c r="G50" s="7" t="s">
        <v>18</v>
      </c>
      <c r="H50" s="7"/>
      <c r="I50" s="7"/>
      <c r="J50" s="212">
        <f t="shared" si="2"/>
        <v>0</v>
      </c>
    </row>
    <row r="51" spans="1:10">
      <c r="A51" s="25" t="s">
        <v>65</v>
      </c>
      <c r="B51" s="20" t="s">
        <v>112</v>
      </c>
      <c r="C51" s="20" t="s">
        <v>113</v>
      </c>
      <c r="D51" s="20" t="s">
        <v>48</v>
      </c>
      <c r="E51" s="11" t="s">
        <v>114</v>
      </c>
      <c r="F51" s="110">
        <v>2</v>
      </c>
      <c r="G51" s="25" t="s">
        <v>18</v>
      </c>
      <c r="H51" s="9"/>
      <c r="I51" s="9"/>
      <c r="J51" s="212">
        <f t="shared" si="2"/>
        <v>0</v>
      </c>
    </row>
    <row r="52" spans="1:10">
      <c r="A52" s="7" t="s">
        <v>71</v>
      </c>
      <c r="B52" s="29" t="s">
        <v>115</v>
      </c>
      <c r="C52" s="29" t="s">
        <v>116</v>
      </c>
      <c r="D52" s="29" t="s">
        <v>48</v>
      </c>
      <c r="E52" s="28" t="s">
        <v>117</v>
      </c>
      <c r="F52" s="111">
        <v>6</v>
      </c>
      <c r="G52" s="7" t="s">
        <v>18</v>
      </c>
      <c r="H52" s="7"/>
      <c r="I52" s="7"/>
      <c r="J52" s="212">
        <f t="shared" si="2"/>
        <v>0</v>
      </c>
    </row>
    <row r="53" spans="1:10">
      <c r="A53" s="7" t="s">
        <v>76</v>
      </c>
      <c r="B53" s="29" t="s">
        <v>118</v>
      </c>
      <c r="C53" s="29" t="s">
        <v>119</v>
      </c>
      <c r="D53" s="29" t="s">
        <v>79</v>
      </c>
      <c r="E53" s="28" t="s">
        <v>120</v>
      </c>
      <c r="F53" s="111">
        <v>24</v>
      </c>
      <c r="G53" s="7" t="s">
        <v>18</v>
      </c>
      <c r="H53" s="7"/>
      <c r="I53" s="7"/>
      <c r="J53" s="212">
        <f t="shared" si="2"/>
        <v>0</v>
      </c>
    </row>
    <row r="54" spans="1:10" ht="15" thickBot="1">
      <c r="A54" s="9" t="s">
        <v>81</v>
      </c>
      <c r="B54" s="20" t="s">
        <v>62</v>
      </c>
      <c r="C54" s="20" t="s">
        <v>63</v>
      </c>
      <c r="D54" s="20" t="s">
        <v>48</v>
      </c>
      <c r="E54" s="11"/>
      <c r="F54" s="110">
        <v>1</v>
      </c>
      <c r="G54" s="7" t="s">
        <v>64</v>
      </c>
      <c r="H54" s="7"/>
      <c r="I54" s="7"/>
      <c r="J54" s="211">
        <f t="shared" si="2"/>
        <v>0</v>
      </c>
    </row>
    <row r="55" spans="1:10" ht="15" thickTop="1">
      <c r="A55" s="248"/>
      <c r="B55" s="245"/>
      <c r="C55" s="245"/>
      <c r="D55" s="245"/>
      <c r="E55" s="246"/>
      <c r="F55" s="249"/>
      <c r="G55" s="6"/>
      <c r="H55" s="6"/>
      <c r="I55" s="191" t="s">
        <v>270</v>
      </c>
      <c r="J55" s="210">
        <f>ROUND((SUM(J46:J54)),2)</f>
        <v>0</v>
      </c>
    </row>
    <row r="56" spans="1:10">
      <c r="A56" s="283" t="s">
        <v>121</v>
      </c>
      <c r="B56" s="283"/>
      <c r="C56" s="283"/>
      <c r="D56" s="283"/>
      <c r="E56" s="283"/>
      <c r="F56" s="283"/>
      <c r="G56" s="6"/>
      <c r="H56" s="6"/>
      <c r="I56" s="6"/>
      <c r="J56" s="6"/>
    </row>
    <row r="57" spans="1:10">
      <c r="A57" s="7" t="s">
        <v>3</v>
      </c>
      <c r="B57" s="7" t="s">
        <v>4</v>
      </c>
      <c r="C57" s="7" t="s">
        <v>5</v>
      </c>
      <c r="D57" s="7" t="s">
        <v>6</v>
      </c>
      <c r="E57" s="7" t="s">
        <v>7</v>
      </c>
      <c r="F57" s="8" t="s">
        <v>8</v>
      </c>
      <c r="G57" s="8" t="s">
        <v>9</v>
      </c>
      <c r="H57" s="7" t="s">
        <v>10</v>
      </c>
      <c r="I57" s="7" t="s">
        <v>11</v>
      </c>
      <c r="J57" s="7" t="s">
        <v>12</v>
      </c>
    </row>
    <row r="58" spans="1:10">
      <c r="A58" s="7" t="s">
        <v>13</v>
      </c>
      <c r="B58" s="29" t="s">
        <v>122</v>
      </c>
      <c r="C58" s="29" t="s">
        <v>123</v>
      </c>
      <c r="D58" s="29" t="s">
        <v>124</v>
      </c>
      <c r="E58" s="40" t="s">
        <v>221</v>
      </c>
      <c r="F58" s="114">
        <v>360</v>
      </c>
      <c r="G58" s="35" t="s">
        <v>64</v>
      </c>
      <c r="H58" s="7"/>
      <c r="I58" s="7"/>
      <c r="J58" s="212">
        <f>ROUND(((F58*H58)+(F58*I58)),2)</f>
        <v>0</v>
      </c>
    </row>
    <row r="59" spans="1:10">
      <c r="A59" s="7" t="s">
        <v>22</v>
      </c>
      <c r="B59" s="29" t="s">
        <v>126</v>
      </c>
      <c r="C59" s="29" t="s">
        <v>222</v>
      </c>
      <c r="D59" s="29" t="s">
        <v>124</v>
      </c>
      <c r="E59" s="40" t="s">
        <v>223</v>
      </c>
      <c r="F59" s="114">
        <v>80</v>
      </c>
      <c r="G59" s="35" t="s">
        <v>64</v>
      </c>
      <c r="H59" s="7"/>
      <c r="I59" s="7"/>
      <c r="J59" s="212">
        <f t="shared" ref="J59:J64" si="3">ROUND(((F59*H59)+(F59*I59)),2)</f>
        <v>0</v>
      </c>
    </row>
    <row r="60" spans="1:10">
      <c r="A60" s="7" t="s">
        <v>54</v>
      </c>
      <c r="B60" s="29" t="s">
        <v>126</v>
      </c>
      <c r="C60" s="29" t="s">
        <v>129</v>
      </c>
      <c r="D60" s="29" t="s">
        <v>124</v>
      </c>
      <c r="E60" s="40" t="s">
        <v>130</v>
      </c>
      <c r="F60" s="114">
        <v>15</v>
      </c>
      <c r="G60" s="35" t="s">
        <v>64</v>
      </c>
      <c r="H60" s="7"/>
      <c r="I60" s="7"/>
      <c r="J60" s="212">
        <f t="shared" si="3"/>
        <v>0</v>
      </c>
    </row>
    <row r="61" spans="1:10">
      <c r="A61" s="7" t="s">
        <v>58</v>
      </c>
      <c r="B61" s="29" t="s">
        <v>126</v>
      </c>
      <c r="C61" s="29" t="s">
        <v>131</v>
      </c>
      <c r="D61" s="29" t="s">
        <v>132</v>
      </c>
      <c r="E61" s="40" t="s">
        <v>133</v>
      </c>
      <c r="F61" s="114">
        <v>50</v>
      </c>
      <c r="G61" s="35" t="s">
        <v>64</v>
      </c>
      <c r="H61" s="7"/>
      <c r="I61" s="7"/>
      <c r="J61" s="212">
        <f t="shared" si="3"/>
        <v>0</v>
      </c>
    </row>
    <row r="62" spans="1:10">
      <c r="A62" s="7" t="s">
        <v>61</v>
      </c>
      <c r="B62" s="29" t="s">
        <v>134</v>
      </c>
      <c r="C62" s="29" t="s">
        <v>135</v>
      </c>
      <c r="D62" s="29" t="s">
        <v>74</v>
      </c>
      <c r="E62" s="40"/>
      <c r="F62" s="114">
        <v>10</v>
      </c>
      <c r="G62" s="35" t="s">
        <v>64</v>
      </c>
      <c r="H62" s="7"/>
      <c r="I62" s="7"/>
      <c r="J62" s="212">
        <f t="shared" si="3"/>
        <v>0</v>
      </c>
    </row>
    <row r="63" spans="1:10">
      <c r="A63" s="7" t="s">
        <v>65</v>
      </c>
      <c r="B63" s="29" t="s">
        <v>136</v>
      </c>
      <c r="C63" s="29" t="s">
        <v>137</v>
      </c>
      <c r="D63" s="29" t="s">
        <v>138</v>
      </c>
      <c r="E63" s="40"/>
      <c r="F63" s="114">
        <v>20</v>
      </c>
      <c r="G63" s="35" t="s">
        <v>64</v>
      </c>
      <c r="H63" s="7"/>
      <c r="I63" s="7"/>
      <c r="J63" s="212">
        <f t="shared" si="3"/>
        <v>0</v>
      </c>
    </row>
    <row r="64" spans="1:10" ht="15" thickBot="1">
      <c r="A64" s="9" t="s">
        <v>71</v>
      </c>
      <c r="B64" s="20" t="s">
        <v>139</v>
      </c>
      <c r="C64" s="20" t="s">
        <v>140</v>
      </c>
      <c r="D64" s="20" t="s">
        <v>141</v>
      </c>
      <c r="E64" s="250"/>
      <c r="F64" s="251">
        <v>24</v>
      </c>
      <c r="G64" s="35" t="s">
        <v>18</v>
      </c>
      <c r="H64" s="7"/>
      <c r="I64" s="7"/>
      <c r="J64" s="211">
        <f t="shared" si="3"/>
        <v>0</v>
      </c>
    </row>
    <row r="65" spans="1:10" ht="15" thickTop="1">
      <c r="A65" s="248"/>
      <c r="B65" s="245"/>
      <c r="C65" s="245"/>
      <c r="D65" s="245"/>
      <c r="E65" s="252"/>
      <c r="F65" s="253"/>
      <c r="G65" s="155"/>
      <c r="H65" s="6"/>
      <c r="I65" s="157" t="s">
        <v>271</v>
      </c>
      <c r="J65" s="210">
        <f>ROUND((SUM(J58:J64)),2)</f>
        <v>0</v>
      </c>
    </row>
    <row r="66" spans="1:10">
      <c r="A66" s="283" t="s">
        <v>142</v>
      </c>
      <c r="B66" s="283"/>
      <c r="C66" s="283"/>
      <c r="D66" s="283"/>
      <c r="E66" s="283"/>
      <c r="F66" s="283"/>
      <c r="G66" s="6"/>
      <c r="H66" s="6"/>
      <c r="I66" s="6"/>
      <c r="J66" s="6"/>
    </row>
    <row r="67" spans="1:10">
      <c r="A67" s="7" t="s">
        <v>3</v>
      </c>
      <c r="B67" s="7" t="s">
        <v>4</v>
      </c>
      <c r="C67" s="7" t="s">
        <v>5</v>
      </c>
      <c r="D67" s="7" t="s">
        <v>6</v>
      </c>
      <c r="E67" s="7" t="s">
        <v>7</v>
      </c>
      <c r="F67" s="8" t="s">
        <v>8</v>
      </c>
      <c r="G67" s="8" t="s">
        <v>9</v>
      </c>
      <c r="H67" s="7" t="s">
        <v>10</v>
      </c>
      <c r="I67" s="7" t="s">
        <v>11</v>
      </c>
      <c r="J67" s="7" t="s">
        <v>12</v>
      </c>
    </row>
    <row r="68" spans="1:10">
      <c r="A68" s="7" t="s">
        <v>13</v>
      </c>
      <c r="B68" s="29" t="s">
        <v>143</v>
      </c>
      <c r="C68" s="26" t="s">
        <v>144</v>
      </c>
      <c r="D68" s="27" t="s">
        <v>74</v>
      </c>
      <c r="E68" s="36"/>
      <c r="F68" s="113">
        <v>6</v>
      </c>
      <c r="G68" s="7" t="s">
        <v>18</v>
      </c>
      <c r="H68" s="7"/>
      <c r="I68" s="7"/>
      <c r="J68" s="212">
        <f>ROUND(((F68*H68)+(F68*I68)),2)</f>
        <v>0</v>
      </c>
    </row>
    <row r="69" spans="1:10">
      <c r="A69" s="37" t="s">
        <v>22</v>
      </c>
      <c r="B69" s="29" t="s">
        <v>145</v>
      </c>
      <c r="C69" s="26" t="s">
        <v>146</v>
      </c>
      <c r="D69" s="27" t="s">
        <v>74</v>
      </c>
      <c r="E69" s="38" t="s">
        <v>147</v>
      </c>
      <c r="F69" s="108">
        <v>6</v>
      </c>
      <c r="G69" s="7" t="s">
        <v>18</v>
      </c>
      <c r="H69" s="7"/>
      <c r="I69" s="7"/>
      <c r="J69" s="212">
        <f t="shared" ref="J69:J72" si="4">ROUND(((F69*H69)+(F69*I69)),2)</f>
        <v>0</v>
      </c>
    </row>
    <row r="70" spans="1:10">
      <c r="A70" s="37" t="s">
        <v>54</v>
      </c>
      <c r="B70" s="29" t="s">
        <v>148</v>
      </c>
      <c r="C70" s="26" t="s">
        <v>149</v>
      </c>
      <c r="D70" s="27" t="s">
        <v>74</v>
      </c>
      <c r="E70" s="36"/>
      <c r="F70" s="108">
        <v>6</v>
      </c>
      <c r="G70" s="7" t="s">
        <v>18</v>
      </c>
      <c r="H70" s="7"/>
      <c r="I70" s="7"/>
      <c r="J70" s="212">
        <f t="shared" si="4"/>
        <v>0</v>
      </c>
    </row>
    <row r="71" spans="1:10">
      <c r="A71" s="37">
        <v>4</v>
      </c>
      <c r="B71" s="29" t="s">
        <v>150</v>
      </c>
      <c r="C71" s="26" t="s">
        <v>151</v>
      </c>
      <c r="D71" s="27" t="s">
        <v>74</v>
      </c>
      <c r="E71" s="36"/>
      <c r="F71" s="113">
        <v>20</v>
      </c>
      <c r="G71" s="7" t="s">
        <v>64</v>
      </c>
      <c r="H71" s="7"/>
      <c r="I71" s="7"/>
      <c r="J71" s="212">
        <f t="shared" si="4"/>
        <v>0</v>
      </c>
    </row>
    <row r="72" spans="1:10" ht="15" thickBot="1">
      <c r="A72" s="37" t="s">
        <v>61</v>
      </c>
      <c r="B72" s="29" t="s">
        <v>152</v>
      </c>
      <c r="C72" s="26"/>
      <c r="D72" s="27" t="s">
        <v>74</v>
      </c>
      <c r="E72" s="36"/>
      <c r="F72" s="113">
        <v>8</v>
      </c>
      <c r="G72" s="7" t="s">
        <v>18</v>
      </c>
      <c r="H72" s="7"/>
      <c r="I72" s="7"/>
      <c r="J72" s="211">
        <f t="shared" si="4"/>
        <v>0</v>
      </c>
    </row>
    <row r="73" spans="1:10" ht="15" thickTop="1">
      <c r="A73" s="290" t="s">
        <v>153</v>
      </c>
      <c r="B73" s="290"/>
      <c r="C73" s="290"/>
      <c r="D73" s="290"/>
      <c r="E73" s="290"/>
      <c r="F73" s="290"/>
      <c r="G73" s="290"/>
      <c r="H73" s="290"/>
      <c r="I73" s="290"/>
      <c r="J73" s="291"/>
    </row>
    <row r="74" spans="1:10" ht="15" thickBot="1">
      <c r="A74" s="292" t="s">
        <v>154</v>
      </c>
      <c r="B74" s="292"/>
      <c r="C74" s="292"/>
      <c r="D74" s="292"/>
      <c r="E74" s="292"/>
      <c r="F74" s="292"/>
      <c r="G74" s="292"/>
      <c r="H74" s="292"/>
      <c r="I74" s="292"/>
      <c r="J74" s="292"/>
    </row>
    <row r="75" spans="1:10" ht="15" thickTop="1">
      <c r="A75" s="6"/>
      <c r="B75" s="6"/>
      <c r="C75" s="6"/>
      <c r="D75" s="6"/>
      <c r="E75" s="6"/>
      <c r="F75" s="6"/>
      <c r="G75" s="6"/>
      <c r="H75" s="6"/>
      <c r="I75" s="218" t="s">
        <v>272</v>
      </c>
      <c r="J75" s="210">
        <f>ROUND((SUM(J68:J72)),2)</f>
        <v>0</v>
      </c>
    </row>
    <row r="76" spans="1:10">
      <c r="A76" s="283" t="s">
        <v>155</v>
      </c>
      <c r="B76" s="283"/>
      <c r="C76" s="283"/>
      <c r="D76" s="283"/>
      <c r="E76" s="283"/>
      <c r="F76" s="283"/>
      <c r="G76" s="6"/>
      <c r="H76" s="6"/>
      <c r="I76" s="6"/>
      <c r="J76" s="6"/>
    </row>
    <row r="77" spans="1:10">
      <c r="A77" s="7" t="s">
        <v>3</v>
      </c>
      <c r="B77" s="7" t="s">
        <v>4</v>
      </c>
      <c r="C77" s="7" t="s">
        <v>5</v>
      </c>
      <c r="D77" s="7" t="s">
        <v>6</v>
      </c>
      <c r="E77" s="7" t="s">
        <v>7</v>
      </c>
      <c r="F77" s="8" t="s">
        <v>8</v>
      </c>
      <c r="G77" s="8" t="s">
        <v>9</v>
      </c>
      <c r="H77" s="7" t="s">
        <v>10</v>
      </c>
      <c r="I77" s="7" t="s">
        <v>11</v>
      </c>
      <c r="J77" s="7" t="s">
        <v>12</v>
      </c>
    </row>
    <row r="78" spans="1:10">
      <c r="A78" s="9" t="s">
        <v>13</v>
      </c>
      <c r="B78" s="20" t="s">
        <v>156</v>
      </c>
      <c r="C78" s="41"/>
      <c r="D78" s="42"/>
      <c r="E78" s="43"/>
      <c r="F78" s="115">
        <v>1</v>
      </c>
      <c r="G78" s="9" t="s">
        <v>26</v>
      </c>
      <c r="H78" s="9"/>
      <c r="I78" s="9"/>
      <c r="J78" s="206">
        <f>ROUND((F78*(H78+I78)),2)</f>
        <v>0</v>
      </c>
    </row>
    <row r="79" spans="1:10">
      <c r="A79" s="44"/>
      <c r="B79" s="22" t="s">
        <v>157</v>
      </c>
      <c r="C79" s="45"/>
      <c r="D79" s="46"/>
      <c r="E79" s="47"/>
      <c r="F79" s="106"/>
      <c r="G79" s="12"/>
      <c r="H79" s="12"/>
      <c r="I79" s="12"/>
      <c r="J79" s="12"/>
    </row>
    <row r="80" spans="1:10" ht="15" thickBot="1">
      <c r="A80" s="44"/>
      <c r="B80" s="22"/>
      <c r="C80" s="45"/>
      <c r="D80" s="46"/>
      <c r="E80" s="254"/>
      <c r="F80" s="106"/>
      <c r="G80" s="15"/>
      <c r="H80" s="15"/>
      <c r="I80" s="15"/>
      <c r="J80" s="208"/>
    </row>
    <row r="81" spans="1:10" ht="15" thickTop="1">
      <c r="A81" s="256"/>
      <c r="B81" s="245"/>
      <c r="C81" s="257"/>
      <c r="D81" s="258"/>
      <c r="E81" s="259"/>
      <c r="F81" s="247"/>
      <c r="G81" s="6"/>
      <c r="H81" s="6"/>
      <c r="I81" s="157" t="s">
        <v>273</v>
      </c>
      <c r="J81" s="210">
        <f>ROUND((J78),2)</f>
        <v>0</v>
      </c>
    </row>
    <row r="82" spans="1:10">
      <c r="A82" s="283" t="s">
        <v>158</v>
      </c>
      <c r="B82" s="283"/>
      <c r="C82" s="283"/>
      <c r="D82" s="283"/>
      <c r="E82" s="283"/>
      <c r="F82" s="283"/>
      <c r="G82" s="6"/>
      <c r="H82" s="6"/>
      <c r="I82" s="6"/>
      <c r="J82" s="6"/>
    </row>
    <row r="83" spans="1:10">
      <c r="A83" s="7" t="s">
        <v>3</v>
      </c>
      <c r="B83" s="7" t="s">
        <v>4</v>
      </c>
      <c r="C83" s="7" t="s">
        <v>5</v>
      </c>
      <c r="D83" s="7" t="s">
        <v>6</v>
      </c>
      <c r="E83" s="7" t="s">
        <v>7</v>
      </c>
      <c r="F83" s="8" t="s">
        <v>8</v>
      </c>
      <c r="G83" s="8" t="s">
        <v>9</v>
      </c>
      <c r="H83" s="7" t="s">
        <v>10</v>
      </c>
      <c r="I83" s="7" t="s">
        <v>11</v>
      </c>
      <c r="J83" s="7" t="s">
        <v>12</v>
      </c>
    </row>
    <row r="84" spans="1:10">
      <c r="A84" s="7" t="s">
        <v>13</v>
      </c>
      <c r="B84" s="29" t="s">
        <v>159</v>
      </c>
      <c r="C84" s="26"/>
      <c r="D84" s="27"/>
      <c r="E84" s="36"/>
      <c r="F84" s="113">
        <v>1</v>
      </c>
      <c r="G84" s="7" t="s">
        <v>26</v>
      </c>
      <c r="H84" s="7"/>
      <c r="I84" s="7"/>
      <c r="J84" s="212">
        <f>ROUND((F84*(H84+I84)),2)</f>
        <v>0</v>
      </c>
    </row>
    <row r="85" spans="1:10">
      <c r="A85" s="52" t="s">
        <v>22</v>
      </c>
      <c r="B85" s="20" t="s">
        <v>160</v>
      </c>
      <c r="C85" s="41"/>
      <c r="D85" s="42"/>
      <c r="E85" s="42"/>
      <c r="F85" s="116" t="s">
        <v>161</v>
      </c>
      <c r="G85" s="9" t="s">
        <v>26</v>
      </c>
      <c r="H85" s="9"/>
      <c r="I85" s="9"/>
      <c r="J85" s="212">
        <f>ROUND((F85*(H85+I85)),2)</f>
        <v>0</v>
      </c>
    </row>
    <row r="86" spans="1:10" ht="15" thickBot="1">
      <c r="A86" s="48"/>
      <c r="B86" s="24" t="s">
        <v>162</v>
      </c>
      <c r="C86" s="49"/>
      <c r="D86" s="50"/>
      <c r="E86" s="50"/>
      <c r="F86" s="117"/>
      <c r="G86" s="15"/>
      <c r="H86" s="15"/>
      <c r="I86" s="15"/>
      <c r="J86" s="223"/>
    </row>
    <row r="87" spans="1:10" s="225" customFormat="1" ht="12.75" thickTop="1">
      <c r="F87" s="226"/>
      <c r="I87" s="157" t="s">
        <v>274</v>
      </c>
      <c r="J87" s="171">
        <f>ROUND((J84+J85),2)</f>
        <v>0</v>
      </c>
    </row>
    <row r="88" spans="1:10" s="225" customFormat="1" ht="12">
      <c r="F88" s="226"/>
      <c r="I88" s="157"/>
      <c r="J88" s="171"/>
    </row>
    <row r="89" spans="1:10" s="225" customFormat="1" ht="12">
      <c r="A89" s="282" t="s">
        <v>312</v>
      </c>
      <c r="B89" s="282"/>
      <c r="C89" s="282"/>
      <c r="D89" s="282"/>
      <c r="E89" s="282"/>
      <c r="F89" s="282"/>
      <c r="G89" s="6"/>
      <c r="H89" s="6"/>
      <c r="I89" s="157"/>
      <c r="J89" s="210"/>
    </row>
    <row r="90" spans="1:10" s="225" customFormat="1" ht="12">
      <c r="A90" s="7" t="s">
        <v>3</v>
      </c>
      <c r="B90" s="7" t="s">
        <v>4</v>
      </c>
      <c r="C90" s="7" t="s">
        <v>5</v>
      </c>
      <c r="D90" s="7" t="s">
        <v>6</v>
      </c>
      <c r="E90" s="7" t="s">
        <v>7</v>
      </c>
      <c r="F90" s="8" t="s">
        <v>8</v>
      </c>
      <c r="G90" s="8" t="s">
        <v>9</v>
      </c>
      <c r="H90" s="7" t="s">
        <v>10</v>
      </c>
      <c r="I90" s="7" t="s">
        <v>11</v>
      </c>
      <c r="J90" s="7" t="s">
        <v>12</v>
      </c>
    </row>
    <row r="91" spans="1:10" s="225" customFormat="1" ht="12.75" thickBot="1">
      <c r="A91" s="7" t="s">
        <v>13</v>
      </c>
      <c r="B91" s="29" t="s">
        <v>313</v>
      </c>
      <c r="C91" s="26"/>
      <c r="D91" s="27"/>
      <c r="E91" s="36"/>
      <c r="F91" s="113">
        <v>1</v>
      </c>
      <c r="G91" s="7" t="s">
        <v>26</v>
      </c>
      <c r="H91" s="7"/>
      <c r="I91" s="7"/>
      <c r="J91" s="211">
        <f>ROUND((F91*(H91+I91)),2)</f>
        <v>0</v>
      </c>
    </row>
    <row r="92" spans="1:10" s="225" customFormat="1" ht="12.75" thickTop="1">
      <c r="A92" s="6"/>
      <c r="B92" s="30"/>
      <c r="C92" s="140"/>
      <c r="D92" s="141"/>
      <c r="E92" s="255"/>
      <c r="F92" s="275"/>
      <c r="G92" s="6"/>
      <c r="H92" s="6"/>
      <c r="I92" s="229" t="s">
        <v>314</v>
      </c>
      <c r="J92" s="210">
        <f>ROUND((J91),2)</f>
        <v>0</v>
      </c>
    </row>
    <row r="93" spans="1:10" ht="15" thickBot="1">
      <c r="A93" s="203"/>
      <c r="B93" s="203"/>
      <c r="C93" s="203"/>
      <c r="D93" s="203"/>
      <c r="E93" s="203"/>
      <c r="F93" s="204"/>
      <c r="G93" s="203"/>
      <c r="H93" s="203"/>
      <c r="I93" s="203"/>
      <c r="J93" s="203"/>
    </row>
    <row r="94" spans="1:10" ht="15" thickTop="1">
      <c r="A94" s="289" t="s">
        <v>277</v>
      </c>
      <c r="B94" s="289"/>
      <c r="C94" s="289"/>
      <c r="D94" s="289"/>
      <c r="E94" s="289"/>
      <c r="F94" s="289"/>
      <c r="G94" s="289"/>
      <c r="H94" s="289"/>
      <c r="I94" s="289"/>
      <c r="J94" s="205">
        <f>ROUND((J87+J81+J75+J65+J55+J43+J35+J21+J15+J92),2)</f>
        <v>0</v>
      </c>
    </row>
    <row r="95" spans="1:10">
      <c r="A95" s="6"/>
      <c r="B95" s="6"/>
      <c r="C95" s="6"/>
      <c r="D95" s="6"/>
      <c r="E95" s="6"/>
      <c r="F95" s="118"/>
      <c r="G95" s="6"/>
      <c r="H95" s="6"/>
      <c r="I95" s="6"/>
      <c r="J95" s="6"/>
    </row>
  </sheetData>
  <mergeCells count="23">
    <mergeCell ref="A94:I94"/>
    <mergeCell ref="A89:F89"/>
    <mergeCell ref="A73:J73"/>
    <mergeCell ref="A74:J74"/>
    <mergeCell ref="A76:F76"/>
    <mergeCell ref="A82:F82"/>
    <mergeCell ref="A56:F56"/>
    <mergeCell ref="A66:F66"/>
    <mergeCell ref="A44:F44"/>
    <mergeCell ref="A37:F37"/>
    <mergeCell ref="A1:B1"/>
    <mergeCell ref="A30:A31"/>
    <mergeCell ref="I1:J1"/>
    <mergeCell ref="A8:A14"/>
    <mergeCell ref="A17:F17"/>
    <mergeCell ref="A22:F22"/>
    <mergeCell ref="A24:A25"/>
    <mergeCell ref="G30:G31"/>
    <mergeCell ref="A2:C2"/>
    <mergeCell ref="A3:F3"/>
    <mergeCell ref="A5:A7"/>
    <mergeCell ref="D5:D7"/>
    <mergeCell ref="F5:F7"/>
  </mergeCells>
  <pageMargins left="0.75000000000000011" right="0.75000000000000011" top="1.295275590551181" bottom="1.295275590551181" header="1" footer="1"/>
  <pageSetup paperSize="9" fitToWidth="0" fitToHeight="0" pageOrder="overThenDown" orientation="landscape" horizontalDpi="0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4"/>
  <sheetViews>
    <sheetView tabSelected="1" workbookViewId="0">
      <selection activeCell="J96" sqref="J96"/>
    </sheetView>
  </sheetViews>
  <sheetFormatPr defaultRowHeight="14.25"/>
  <cols>
    <col min="1" max="1" width="5" customWidth="1"/>
    <col min="2" max="2" width="29.875" customWidth="1"/>
    <col min="3" max="3" width="17.75" customWidth="1"/>
    <col min="4" max="4" width="10.5" customWidth="1"/>
    <col min="5" max="5" width="11.625" customWidth="1"/>
    <col min="6" max="6" width="9" style="102"/>
    <col min="7" max="7" width="4.25" customWidth="1"/>
    <col min="8" max="8" width="10.125" customWidth="1"/>
    <col min="9" max="9" width="10.375" customWidth="1"/>
    <col min="10" max="10" width="9.75" customWidth="1"/>
  </cols>
  <sheetData>
    <row r="1" spans="1:10" ht="15">
      <c r="A1" s="233" t="s">
        <v>307</v>
      </c>
      <c r="B1" s="233"/>
      <c r="C1" s="89"/>
      <c r="D1" s="54"/>
      <c r="E1" s="54"/>
      <c r="F1" s="91"/>
      <c r="G1" s="54"/>
      <c r="H1" s="54"/>
      <c r="I1" s="309"/>
      <c r="J1" s="309"/>
    </row>
    <row r="2" spans="1:10">
      <c r="A2" s="296" t="s">
        <v>229</v>
      </c>
      <c r="B2" s="296"/>
      <c r="C2" s="296"/>
      <c r="D2" s="55"/>
      <c r="E2" s="55"/>
      <c r="F2" s="92"/>
      <c r="G2" s="55"/>
      <c r="H2" s="55"/>
      <c r="I2" s="55"/>
      <c r="J2" s="120"/>
    </row>
    <row r="3" spans="1:10">
      <c r="A3" s="297" t="s">
        <v>2</v>
      </c>
      <c r="B3" s="297"/>
      <c r="C3" s="297"/>
      <c r="D3" s="297"/>
      <c r="E3" s="297"/>
      <c r="F3" s="297"/>
      <c r="G3" s="56"/>
      <c r="H3" s="56"/>
      <c r="I3" s="56"/>
      <c r="J3" s="56"/>
    </row>
    <row r="4" spans="1:10">
      <c r="A4" s="57" t="s">
        <v>3</v>
      </c>
      <c r="B4" s="57" t="s">
        <v>4</v>
      </c>
      <c r="C4" s="57" t="s">
        <v>5</v>
      </c>
      <c r="D4" s="57" t="s">
        <v>6</v>
      </c>
      <c r="E4" s="57" t="s">
        <v>7</v>
      </c>
      <c r="F4" s="58" t="s">
        <v>8</v>
      </c>
      <c r="G4" s="58" t="s">
        <v>9</v>
      </c>
      <c r="H4" s="57" t="s">
        <v>10</v>
      </c>
      <c r="I4" s="57" t="s">
        <v>11</v>
      </c>
      <c r="J4" s="57" t="s">
        <v>12</v>
      </c>
    </row>
    <row r="5" spans="1:10">
      <c r="A5" s="298" t="s">
        <v>13</v>
      </c>
      <c r="B5" s="59" t="s">
        <v>14</v>
      </c>
      <c r="C5" s="60" t="s">
        <v>230</v>
      </c>
      <c r="D5" s="300" t="s">
        <v>16</v>
      </c>
      <c r="E5" s="61" t="s">
        <v>17</v>
      </c>
      <c r="F5" s="302">
        <v>80</v>
      </c>
      <c r="G5" s="59" t="s">
        <v>18</v>
      </c>
      <c r="H5" s="59"/>
      <c r="I5" s="59"/>
      <c r="J5" s="170">
        <f>ROUND(((F5*H5)+(F5*I5)),2)</f>
        <v>0</v>
      </c>
    </row>
    <row r="6" spans="1:10">
      <c r="A6" s="298"/>
      <c r="B6" s="62" t="s">
        <v>231</v>
      </c>
      <c r="C6" s="63"/>
      <c r="D6" s="300"/>
      <c r="E6" s="64" t="s">
        <v>232</v>
      </c>
      <c r="F6" s="302"/>
      <c r="G6" s="62"/>
      <c r="H6" s="62"/>
      <c r="I6" s="62"/>
      <c r="J6" s="62"/>
    </row>
    <row r="7" spans="1:10">
      <c r="A7" s="298"/>
      <c r="B7" s="65" t="s">
        <v>168</v>
      </c>
      <c r="C7" s="66"/>
      <c r="D7" s="300"/>
      <c r="E7" s="67"/>
      <c r="F7" s="302"/>
      <c r="G7" s="65"/>
      <c r="H7" s="65"/>
      <c r="I7" s="65"/>
      <c r="J7" s="65"/>
    </row>
    <row r="8" spans="1:10">
      <c r="A8" s="298" t="s">
        <v>22</v>
      </c>
      <c r="B8" s="68" t="s">
        <v>23</v>
      </c>
      <c r="C8" s="69" t="s">
        <v>24</v>
      </c>
      <c r="D8" s="70" t="s">
        <v>25</v>
      </c>
      <c r="E8" s="61"/>
      <c r="F8" s="93">
        <v>1</v>
      </c>
      <c r="G8" s="59" t="s">
        <v>26</v>
      </c>
      <c r="H8" s="59"/>
      <c r="I8" s="59"/>
      <c r="J8" s="170">
        <f>ROUND((F8*(H8+I8)),2)</f>
        <v>0</v>
      </c>
    </row>
    <row r="9" spans="1:10">
      <c r="A9" s="298"/>
      <c r="B9" s="71" t="s">
        <v>27</v>
      </c>
      <c r="C9" s="71" t="s">
        <v>28</v>
      </c>
      <c r="D9" s="72" t="s">
        <v>25</v>
      </c>
      <c r="E9" s="64"/>
      <c r="F9" s="94"/>
      <c r="G9" s="62"/>
      <c r="H9" s="62"/>
      <c r="I9" s="62"/>
      <c r="J9" s="62"/>
    </row>
    <row r="10" spans="1:10">
      <c r="A10" s="298"/>
      <c r="B10" s="71" t="s">
        <v>29</v>
      </c>
      <c r="C10" s="71" t="s">
        <v>30</v>
      </c>
      <c r="D10" s="72" t="s">
        <v>25</v>
      </c>
      <c r="E10" s="64"/>
      <c r="F10" s="94"/>
      <c r="G10" s="62"/>
      <c r="H10" s="62"/>
      <c r="I10" s="62"/>
      <c r="J10" s="62"/>
    </row>
    <row r="11" spans="1:10">
      <c r="A11" s="298"/>
      <c r="B11" s="71" t="s">
        <v>31</v>
      </c>
      <c r="C11" s="71" t="s">
        <v>32</v>
      </c>
      <c r="D11" s="72" t="s">
        <v>25</v>
      </c>
      <c r="E11" s="64"/>
      <c r="F11" s="94"/>
      <c r="G11" s="62"/>
      <c r="H11" s="62"/>
      <c r="I11" s="62"/>
      <c r="J11" s="62"/>
    </row>
    <row r="12" spans="1:10">
      <c r="A12" s="298"/>
      <c r="B12" s="71"/>
      <c r="C12" s="71" t="s">
        <v>33</v>
      </c>
      <c r="D12" s="72"/>
      <c r="E12" s="64"/>
      <c r="F12" s="94"/>
      <c r="G12" s="62"/>
      <c r="H12" s="62"/>
      <c r="I12" s="62"/>
      <c r="J12" s="62"/>
    </row>
    <row r="13" spans="1:10">
      <c r="A13" s="298"/>
      <c r="B13" s="71" t="s">
        <v>34</v>
      </c>
      <c r="C13" s="56" t="s">
        <v>35</v>
      </c>
      <c r="D13" s="72" t="s">
        <v>25</v>
      </c>
      <c r="E13" s="64"/>
      <c r="F13" s="94"/>
      <c r="G13" s="62"/>
      <c r="H13" s="62"/>
      <c r="I13" s="62"/>
      <c r="J13" s="62"/>
    </row>
    <row r="14" spans="1:10" ht="15" thickBot="1">
      <c r="A14" s="298"/>
      <c r="B14" s="73" t="s">
        <v>36</v>
      </c>
      <c r="C14" s="73" t="s">
        <v>37</v>
      </c>
      <c r="D14" s="74" t="s">
        <v>25</v>
      </c>
      <c r="E14" s="67"/>
      <c r="F14" s="95"/>
      <c r="G14" s="65"/>
      <c r="H14" s="65"/>
      <c r="I14" s="65"/>
      <c r="J14" s="201"/>
    </row>
    <row r="15" spans="1:10" ht="15" thickTop="1">
      <c r="A15" s="228"/>
      <c r="B15" s="159"/>
      <c r="C15" s="159"/>
      <c r="D15" s="80"/>
      <c r="E15" s="81"/>
      <c r="F15" s="195"/>
      <c r="G15" s="56"/>
      <c r="H15" s="56"/>
      <c r="I15" s="157" t="s">
        <v>266</v>
      </c>
      <c r="J15" s="171">
        <f>ROUND((J5+J8),2)</f>
        <v>0</v>
      </c>
    </row>
    <row r="16" spans="1:10">
      <c r="A16" s="304" t="s">
        <v>38</v>
      </c>
      <c r="B16" s="304"/>
      <c r="C16" s="304"/>
      <c r="D16" s="304"/>
      <c r="E16" s="304"/>
      <c r="F16" s="304"/>
      <c r="G16" s="56"/>
      <c r="H16" s="56"/>
      <c r="I16" s="56"/>
      <c r="J16" s="56"/>
    </row>
    <row r="17" spans="1:10">
      <c r="A17" s="57" t="s">
        <v>3</v>
      </c>
      <c r="B17" s="57" t="s">
        <v>4</v>
      </c>
      <c r="C17" s="57" t="s">
        <v>5</v>
      </c>
      <c r="D17" s="57" t="s">
        <v>6</v>
      </c>
      <c r="E17" s="57" t="s">
        <v>7</v>
      </c>
      <c r="F17" s="58" t="s">
        <v>8</v>
      </c>
      <c r="G17" s="58" t="s">
        <v>9</v>
      </c>
      <c r="H17" s="57" t="s">
        <v>10</v>
      </c>
      <c r="I17" s="57" t="s">
        <v>11</v>
      </c>
      <c r="J17" s="57" t="s">
        <v>12</v>
      </c>
    </row>
    <row r="18" spans="1:10">
      <c r="A18" s="75" t="s">
        <v>13</v>
      </c>
      <c r="B18" s="70" t="s">
        <v>39</v>
      </c>
      <c r="C18" s="76" t="s">
        <v>233</v>
      </c>
      <c r="D18" s="77" t="s">
        <v>41</v>
      </c>
      <c r="E18" s="78" t="s">
        <v>42</v>
      </c>
      <c r="F18" s="96">
        <v>1</v>
      </c>
      <c r="G18" s="75" t="s">
        <v>18</v>
      </c>
      <c r="H18" s="59"/>
      <c r="I18" s="59"/>
      <c r="J18" s="170">
        <f>ROUND((F18*(H18+I18)),2)</f>
        <v>0</v>
      </c>
    </row>
    <row r="19" spans="1:10" ht="15" thickBot="1">
      <c r="A19" s="75"/>
      <c r="B19" s="79" t="s">
        <v>43</v>
      </c>
      <c r="C19" s="76" t="s">
        <v>44</v>
      </c>
      <c r="D19" s="77" t="s">
        <v>41</v>
      </c>
      <c r="E19" s="78"/>
      <c r="F19" s="96">
        <v>1</v>
      </c>
      <c r="G19" s="75" t="s">
        <v>18</v>
      </c>
      <c r="H19" s="57"/>
      <c r="I19" s="57"/>
      <c r="J19" s="184">
        <f>ROUND((F19*(H19+I19)),2)</f>
        <v>0</v>
      </c>
    </row>
    <row r="20" spans="1:10" ht="15" thickTop="1">
      <c r="A20" s="56"/>
      <c r="B20" s="80"/>
      <c r="C20" s="80"/>
      <c r="D20" s="80"/>
      <c r="E20" s="81"/>
      <c r="F20" s="97"/>
      <c r="G20" s="56"/>
      <c r="H20" s="56"/>
      <c r="I20" s="183" t="s">
        <v>276</v>
      </c>
      <c r="J20" s="171">
        <f>ROUND((J18+J19),2)</f>
        <v>0</v>
      </c>
    </row>
    <row r="21" spans="1:10">
      <c r="A21" s="304" t="s">
        <v>45</v>
      </c>
      <c r="B21" s="304"/>
      <c r="C21" s="304"/>
      <c r="D21" s="304"/>
      <c r="E21" s="304"/>
      <c r="F21" s="304"/>
      <c r="G21" s="56"/>
      <c r="H21" s="56"/>
      <c r="I21" s="56"/>
      <c r="J21" s="56"/>
    </row>
    <row r="22" spans="1:10">
      <c r="A22" s="57" t="s">
        <v>3</v>
      </c>
      <c r="B22" s="57" t="s">
        <v>4</v>
      </c>
      <c r="C22" s="57" t="s">
        <v>5</v>
      </c>
      <c r="D22" s="57" t="s">
        <v>6</v>
      </c>
      <c r="E22" s="57" t="s">
        <v>7</v>
      </c>
      <c r="F22" s="58" t="s">
        <v>8</v>
      </c>
      <c r="G22" s="58" t="s">
        <v>9</v>
      </c>
      <c r="H22" s="57" t="s">
        <v>10</v>
      </c>
      <c r="I22" s="57" t="s">
        <v>11</v>
      </c>
      <c r="J22" s="57" t="s">
        <v>12</v>
      </c>
    </row>
    <row r="23" spans="1:10">
      <c r="A23" s="298" t="s">
        <v>13</v>
      </c>
      <c r="B23" s="82" t="s">
        <v>46</v>
      </c>
      <c r="C23" s="83" t="s">
        <v>47</v>
      </c>
      <c r="D23" s="82" t="s">
        <v>48</v>
      </c>
      <c r="E23" s="61" t="s">
        <v>49</v>
      </c>
      <c r="F23" s="93">
        <v>1</v>
      </c>
      <c r="G23" s="56" t="s">
        <v>18</v>
      </c>
      <c r="H23" s="59"/>
      <c r="I23" s="59"/>
      <c r="J23" s="170">
        <f>ROUND((F23*(H23+I23)),2)</f>
        <v>0</v>
      </c>
    </row>
    <row r="24" spans="1:10">
      <c r="A24" s="298"/>
      <c r="B24" s="71" t="s">
        <v>50</v>
      </c>
      <c r="C24" s="63"/>
      <c r="D24" s="84"/>
      <c r="E24" s="64"/>
      <c r="F24" s="94"/>
      <c r="G24" s="56"/>
      <c r="H24" s="62"/>
      <c r="I24" s="62"/>
      <c r="J24" s="170"/>
    </row>
    <row r="25" spans="1:10">
      <c r="A25" s="57" t="s">
        <v>22</v>
      </c>
      <c r="B25" s="85" t="s">
        <v>51</v>
      </c>
      <c r="C25" s="85" t="s">
        <v>234</v>
      </c>
      <c r="D25" s="79" t="s">
        <v>48</v>
      </c>
      <c r="E25" s="78" t="s">
        <v>53</v>
      </c>
      <c r="F25" s="96">
        <v>1</v>
      </c>
      <c r="G25" s="57" t="s">
        <v>18</v>
      </c>
      <c r="H25" s="57"/>
      <c r="I25" s="57"/>
      <c r="J25" s="170">
        <f t="shared" ref="J25:J33" si="0">ROUND((F25*(H25+I25)),2)</f>
        <v>0</v>
      </c>
    </row>
    <row r="26" spans="1:10">
      <c r="A26" s="75" t="s">
        <v>54</v>
      </c>
      <c r="B26" s="70" t="s">
        <v>55</v>
      </c>
      <c r="C26" s="70" t="s">
        <v>56</v>
      </c>
      <c r="D26" s="70" t="s">
        <v>48</v>
      </c>
      <c r="E26" s="61" t="s">
        <v>57</v>
      </c>
      <c r="F26" s="98">
        <v>1</v>
      </c>
      <c r="G26" s="75" t="s">
        <v>18</v>
      </c>
      <c r="H26" s="59"/>
      <c r="I26" s="59"/>
      <c r="J26" s="170">
        <f t="shared" si="0"/>
        <v>0</v>
      </c>
    </row>
    <row r="27" spans="1:10">
      <c r="A27" s="75" t="s">
        <v>58</v>
      </c>
      <c r="B27" s="70" t="s">
        <v>55</v>
      </c>
      <c r="C27" s="70" t="s">
        <v>59</v>
      </c>
      <c r="D27" s="70" t="s">
        <v>48</v>
      </c>
      <c r="E27" s="61" t="s">
        <v>60</v>
      </c>
      <c r="F27" s="98">
        <v>1</v>
      </c>
      <c r="G27" s="75" t="s">
        <v>18</v>
      </c>
      <c r="H27" s="59"/>
      <c r="I27" s="59"/>
      <c r="J27" s="170">
        <f t="shared" si="0"/>
        <v>0</v>
      </c>
    </row>
    <row r="28" spans="1:10">
      <c r="A28" s="57" t="s">
        <v>61</v>
      </c>
      <c r="B28" s="79" t="s">
        <v>62</v>
      </c>
      <c r="C28" s="79" t="s">
        <v>63</v>
      </c>
      <c r="D28" s="79" t="s">
        <v>48</v>
      </c>
      <c r="E28" s="78"/>
      <c r="F28" s="99">
        <v>1</v>
      </c>
      <c r="G28" s="57" t="s">
        <v>64</v>
      </c>
      <c r="H28" s="57"/>
      <c r="I28" s="57"/>
      <c r="J28" s="170">
        <f t="shared" si="0"/>
        <v>0</v>
      </c>
    </row>
    <row r="29" spans="1:10">
      <c r="A29" s="298" t="s">
        <v>65</v>
      </c>
      <c r="B29" s="70" t="s">
        <v>66</v>
      </c>
      <c r="C29" s="70" t="s">
        <v>67</v>
      </c>
      <c r="D29" s="70" t="s">
        <v>68</v>
      </c>
      <c r="E29" s="61" t="s">
        <v>235</v>
      </c>
      <c r="F29" s="98">
        <v>8</v>
      </c>
      <c r="G29" s="298" t="s">
        <v>18</v>
      </c>
      <c r="H29" s="59"/>
      <c r="I29" s="59"/>
      <c r="J29" s="170">
        <f t="shared" si="0"/>
        <v>0</v>
      </c>
    </row>
    <row r="30" spans="1:10">
      <c r="A30" s="298"/>
      <c r="B30" s="74" t="s">
        <v>70</v>
      </c>
      <c r="C30" s="74"/>
      <c r="D30" s="74"/>
      <c r="E30" s="67"/>
      <c r="F30" s="100"/>
      <c r="G30" s="298"/>
      <c r="H30" s="65"/>
      <c r="I30" s="65"/>
      <c r="J30" s="170"/>
    </row>
    <row r="31" spans="1:10">
      <c r="A31" s="75" t="s">
        <v>71</v>
      </c>
      <c r="B31" s="70" t="s">
        <v>72</v>
      </c>
      <c r="C31" s="70" t="s">
        <v>73</v>
      </c>
      <c r="D31" s="70" t="s">
        <v>74</v>
      </c>
      <c r="E31" s="61" t="s">
        <v>236</v>
      </c>
      <c r="F31" s="98">
        <v>4</v>
      </c>
      <c r="G31" s="75" t="s">
        <v>18</v>
      </c>
      <c r="H31" s="59"/>
      <c r="I31" s="59"/>
      <c r="J31" s="170">
        <f t="shared" si="0"/>
        <v>0</v>
      </c>
    </row>
    <row r="32" spans="1:10">
      <c r="A32" s="75" t="s">
        <v>76</v>
      </c>
      <c r="B32" s="70" t="s">
        <v>77</v>
      </c>
      <c r="C32" s="70" t="s">
        <v>78</v>
      </c>
      <c r="D32" s="70" t="s">
        <v>79</v>
      </c>
      <c r="E32" s="61" t="s">
        <v>80</v>
      </c>
      <c r="F32" s="98">
        <v>24</v>
      </c>
      <c r="G32" s="75" t="s">
        <v>18</v>
      </c>
      <c r="H32" s="59"/>
      <c r="I32" s="59"/>
      <c r="J32" s="170">
        <f t="shared" si="0"/>
        <v>0</v>
      </c>
    </row>
    <row r="33" spans="1:10" ht="15" thickBot="1">
      <c r="A33" s="57" t="s">
        <v>81</v>
      </c>
      <c r="B33" s="79" t="s">
        <v>82</v>
      </c>
      <c r="C33" s="79" t="s">
        <v>83</v>
      </c>
      <c r="D33" s="79" t="s">
        <v>79</v>
      </c>
      <c r="E33" s="78" t="s">
        <v>84</v>
      </c>
      <c r="F33" s="99">
        <v>1</v>
      </c>
      <c r="G33" s="57" t="s">
        <v>18</v>
      </c>
      <c r="H33" s="57"/>
      <c r="I33" s="57"/>
      <c r="J33" s="184">
        <f t="shared" si="0"/>
        <v>0</v>
      </c>
    </row>
    <row r="34" spans="1:10" ht="15" thickTop="1">
      <c r="A34" s="188"/>
      <c r="B34" s="189"/>
      <c r="C34" s="189"/>
      <c r="D34" s="189"/>
      <c r="E34" s="190"/>
      <c r="F34" s="197"/>
      <c r="G34" s="56"/>
      <c r="H34" s="56"/>
      <c r="I34" s="217" t="s">
        <v>268</v>
      </c>
      <c r="J34" s="171">
        <f>ROUND((SUM(J23:J33)),2)</f>
        <v>0</v>
      </c>
    </row>
    <row r="35" spans="1:10">
      <c r="A35" s="304" t="s">
        <v>85</v>
      </c>
      <c r="B35" s="304"/>
      <c r="C35" s="304"/>
      <c r="D35" s="304"/>
      <c r="E35" s="304"/>
      <c r="F35" s="304"/>
      <c r="G35" s="56"/>
      <c r="H35" s="56"/>
      <c r="I35" s="56"/>
      <c r="J35" s="56"/>
    </row>
    <row r="36" spans="1:10">
      <c r="A36" s="57" t="s">
        <v>3</v>
      </c>
      <c r="B36" s="57" t="s">
        <v>4</v>
      </c>
      <c r="C36" s="57" t="s">
        <v>5</v>
      </c>
      <c r="D36" s="57" t="s">
        <v>6</v>
      </c>
      <c r="E36" s="57" t="s">
        <v>7</v>
      </c>
      <c r="F36" s="58" t="s">
        <v>8</v>
      </c>
      <c r="G36" s="58" t="s">
        <v>9</v>
      </c>
      <c r="H36" s="57" t="s">
        <v>10</v>
      </c>
      <c r="I36" s="57" t="s">
        <v>11</v>
      </c>
      <c r="J36" s="57" t="s">
        <v>12</v>
      </c>
    </row>
    <row r="37" spans="1:10">
      <c r="A37" s="57" t="s">
        <v>13</v>
      </c>
      <c r="B37" s="79" t="s">
        <v>86</v>
      </c>
      <c r="C37" s="76" t="s">
        <v>87</v>
      </c>
      <c r="D37" s="77" t="s">
        <v>88</v>
      </c>
      <c r="E37" s="86"/>
      <c r="F37" s="101">
        <v>80</v>
      </c>
      <c r="G37" s="57" t="s">
        <v>18</v>
      </c>
      <c r="H37" s="57"/>
      <c r="I37" s="57"/>
      <c r="J37" s="200">
        <f>ROUND(((F37*H37)+(F37*I37)),2)</f>
        <v>0</v>
      </c>
    </row>
    <row r="38" spans="1:10">
      <c r="A38" s="87" t="s">
        <v>22</v>
      </c>
      <c r="B38" s="79" t="s">
        <v>89</v>
      </c>
      <c r="C38" s="76" t="s">
        <v>89</v>
      </c>
      <c r="D38" s="77" t="s">
        <v>88</v>
      </c>
      <c r="E38" s="88" t="s">
        <v>90</v>
      </c>
      <c r="F38" s="96">
        <v>1</v>
      </c>
      <c r="G38" s="57" t="s">
        <v>18</v>
      </c>
      <c r="H38" s="57"/>
      <c r="I38" s="57"/>
      <c r="J38" s="200">
        <f>ROUND((F38*(H38+I38)),2)</f>
        <v>0</v>
      </c>
    </row>
    <row r="39" spans="1:10">
      <c r="A39" s="87" t="s">
        <v>54</v>
      </c>
      <c r="B39" s="79" t="s">
        <v>91</v>
      </c>
      <c r="C39" s="76" t="s">
        <v>92</v>
      </c>
      <c r="D39" s="77" t="s">
        <v>88</v>
      </c>
      <c r="E39" s="88" t="s">
        <v>93</v>
      </c>
      <c r="F39" s="96">
        <v>1</v>
      </c>
      <c r="G39" s="57" t="s">
        <v>18</v>
      </c>
      <c r="H39" s="57"/>
      <c r="I39" s="57"/>
      <c r="J39" s="200">
        <f t="shared" ref="J39:J40" si="1">ROUND((F39*(H39+I39)),2)</f>
        <v>0</v>
      </c>
    </row>
    <row r="40" spans="1:10" ht="15" thickBot="1">
      <c r="A40" s="87" t="s">
        <v>58</v>
      </c>
      <c r="B40" s="79" t="s">
        <v>94</v>
      </c>
      <c r="C40" s="76" t="s">
        <v>95</v>
      </c>
      <c r="D40" s="77" t="s">
        <v>48</v>
      </c>
      <c r="E40" s="88" t="s">
        <v>96</v>
      </c>
      <c r="F40" s="96">
        <v>1</v>
      </c>
      <c r="G40" s="57" t="s">
        <v>18</v>
      </c>
      <c r="H40" s="57"/>
      <c r="I40" s="57"/>
      <c r="J40" s="184">
        <f t="shared" si="1"/>
        <v>0</v>
      </c>
    </row>
    <row r="41" spans="1:10" ht="15" thickTop="1">
      <c r="A41" s="198"/>
      <c r="B41" s="80"/>
      <c r="C41" s="172"/>
      <c r="D41" s="173"/>
      <c r="E41" s="199"/>
      <c r="F41" s="195"/>
      <c r="G41" s="56"/>
      <c r="H41" s="56"/>
      <c r="I41" s="157" t="s">
        <v>278</v>
      </c>
      <c r="J41" s="171">
        <f>ROUND((SUM(J37:J40)),2)</f>
        <v>0</v>
      </c>
    </row>
    <row r="42" spans="1:10">
      <c r="A42" s="304" t="s">
        <v>98</v>
      </c>
      <c r="B42" s="304"/>
      <c r="C42" s="304"/>
      <c r="D42" s="304"/>
      <c r="E42" s="304"/>
      <c r="F42" s="304"/>
      <c r="G42" s="56"/>
      <c r="H42" s="56"/>
      <c r="I42" s="56"/>
      <c r="J42" s="56"/>
    </row>
    <row r="43" spans="1:10">
      <c r="A43" s="57" t="s">
        <v>3</v>
      </c>
      <c r="B43" s="57" t="s">
        <v>4</v>
      </c>
      <c r="C43" s="57" t="s">
        <v>5</v>
      </c>
      <c r="D43" s="57" t="s">
        <v>6</v>
      </c>
      <c r="E43" s="57" t="s">
        <v>7</v>
      </c>
      <c r="F43" s="58" t="s">
        <v>8</v>
      </c>
      <c r="G43" s="58" t="s">
        <v>9</v>
      </c>
      <c r="H43" s="57" t="s">
        <v>10</v>
      </c>
      <c r="I43" s="57" t="s">
        <v>11</v>
      </c>
      <c r="J43" s="57" t="s">
        <v>12</v>
      </c>
    </row>
    <row r="44" spans="1:10">
      <c r="A44" s="298" t="s">
        <v>13</v>
      </c>
      <c r="B44" s="82" t="s">
        <v>180</v>
      </c>
      <c r="C44" s="83" t="s">
        <v>181</v>
      </c>
      <c r="D44" s="82" t="s">
        <v>48</v>
      </c>
      <c r="E44" s="61" t="s">
        <v>237</v>
      </c>
      <c r="F44" s="93">
        <v>1</v>
      </c>
      <c r="G44" s="56" t="s">
        <v>18</v>
      </c>
      <c r="H44" s="59"/>
      <c r="I44" s="59"/>
      <c r="J44" s="170">
        <f>ROUND((F44*(H44+I44)),2)</f>
        <v>0</v>
      </c>
    </row>
    <row r="45" spans="1:10">
      <c r="A45" s="298"/>
      <c r="B45" s="71" t="s">
        <v>238</v>
      </c>
      <c r="C45" s="63" t="s">
        <v>184</v>
      </c>
      <c r="D45" s="84"/>
      <c r="E45" s="64"/>
      <c r="F45" s="94"/>
      <c r="G45" s="56"/>
      <c r="H45" s="62"/>
      <c r="I45" s="62"/>
      <c r="J45" s="170"/>
    </row>
    <row r="46" spans="1:10">
      <c r="A46" s="298"/>
      <c r="B46" s="15" t="s">
        <v>239</v>
      </c>
      <c r="C46" s="66"/>
      <c r="D46" s="90"/>
      <c r="E46" s="67"/>
      <c r="F46" s="95"/>
      <c r="G46" s="56"/>
      <c r="H46" s="65"/>
      <c r="I46" s="65"/>
      <c r="J46" s="170"/>
    </row>
    <row r="47" spans="1:10">
      <c r="A47" s="298" t="s">
        <v>22</v>
      </c>
      <c r="B47" s="59" t="s">
        <v>186</v>
      </c>
      <c r="C47" s="83" t="s">
        <v>187</v>
      </c>
      <c r="D47" s="300" t="s">
        <v>48</v>
      </c>
      <c r="E47" s="61" t="s">
        <v>188</v>
      </c>
      <c r="F47" s="302">
        <v>1</v>
      </c>
      <c r="G47" s="298" t="s">
        <v>26</v>
      </c>
      <c r="H47" s="59"/>
      <c r="I47" s="59"/>
      <c r="J47" s="170">
        <f t="shared" ref="J47:J65" si="2">ROUND((F47*(H47+I47)),2)</f>
        <v>0</v>
      </c>
    </row>
    <row r="48" spans="1:10">
      <c r="A48" s="298"/>
      <c r="B48" s="65"/>
      <c r="C48" s="66"/>
      <c r="D48" s="300"/>
      <c r="E48" s="67" t="s">
        <v>189</v>
      </c>
      <c r="F48" s="302"/>
      <c r="G48" s="298"/>
      <c r="H48" s="65"/>
      <c r="I48" s="65"/>
      <c r="J48" s="170"/>
    </row>
    <row r="49" spans="1:10">
      <c r="A49" s="75" t="s">
        <v>54</v>
      </c>
      <c r="B49" s="70" t="s">
        <v>240</v>
      </c>
      <c r="C49" s="70" t="s">
        <v>191</v>
      </c>
      <c r="D49" s="70" t="s">
        <v>192</v>
      </c>
      <c r="E49" s="61" t="s">
        <v>241</v>
      </c>
      <c r="F49" s="98">
        <v>1</v>
      </c>
      <c r="G49" s="75" t="s">
        <v>18</v>
      </c>
      <c r="H49" s="59"/>
      <c r="I49" s="59"/>
      <c r="J49" s="170">
        <f t="shared" si="2"/>
        <v>0</v>
      </c>
    </row>
    <row r="50" spans="1:10">
      <c r="A50" s="298" t="s">
        <v>58</v>
      </c>
      <c r="B50" s="70" t="s">
        <v>190</v>
      </c>
      <c r="C50" s="70" t="s">
        <v>191</v>
      </c>
      <c r="D50" s="70" t="s">
        <v>192</v>
      </c>
      <c r="E50" s="61" t="s">
        <v>242</v>
      </c>
      <c r="F50" s="98">
        <v>1</v>
      </c>
      <c r="G50" s="298" t="s">
        <v>18</v>
      </c>
      <c r="H50" s="59"/>
      <c r="I50" s="59"/>
      <c r="J50" s="170">
        <f t="shared" si="2"/>
        <v>0</v>
      </c>
    </row>
    <row r="51" spans="1:10">
      <c r="A51" s="298"/>
      <c r="B51" s="74" t="s">
        <v>194</v>
      </c>
      <c r="C51" s="74"/>
      <c r="D51" s="74"/>
      <c r="E51" s="67"/>
      <c r="F51" s="100"/>
      <c r="G51" s="298"/>
      <c r="H51" s="65"/>
      <c r="I51" s="65"/>
      <c r="J51" s="170"/>
    </row>
    <row r="52" spans="1:10">
      <c r="A52" s="298" t="s">
        <v>61</v>
      </c>
      <c r="B52" s="70" t="s">
        <v>195</v>
      </c>
      <c r="C52" s="70" t="s">
        <v>196</v>
      </c>
      <c r="D52" s="70" t="s">
        <v>192</v>
      </c>
      <c r="E52" s="61" t="s">
        <v>197</v>
      </c>
      <c r="F52" s="98">
        <v>1</v>
      </c>
      <c r="G52" s="298" t="s">
        <v>18</v>
      </c>
      <c r="H52" s="59"/>
      <c r="I52" s="59"/>
      <c r="J52" s="170">
        <f t="shared" si="2"/>
        <v>0</v>
      </c>
    </row>
    <row r="53" spans="1:10">
      <c r="A53" s="298"/>
      <c r="B53" s="74" t="s">
        <v>198</v>
      </c>
      <c r="C53" s="74"/>
      <c r="D53" s="74"/>
      <c r="E53" s="67"/>
      <c r="F53" s="100"/>
      <c r="G53" s="298"/>
      <c r="H53" s="65"/>
      <c r="I53" s="65"/>
      <c r="J53" s="170"/>
    </row>
    <row r="54" spans="1:10">
      <c r="A54" s="298" t="s">
        <v>65</v>
      </c>
      <c r="B54" s="70" t="s">
        <v>72</v>
      </c>
      <c r="C54" s="70" t="s">
        <v>199</v>
      </c>
      <c r="D54" s="70" t="s">
        <v>200</v>
      </c>
      <c r="E54" s="61" t="s">
        <v>201</v>
      </c>
      <c r="F54" s="98">
        <v>1</v>
      </c>
      <c r="G54" s="298" t="s">
        <v>18</v>
      </c>
      <c r="H54" s="59"/>
      <c r="I54" s="59"/>
      <c r="J54" s="170">
        <f t="shared" si="2"/>
        <v>0</v>
      </c>
    </row>
    <row r="55" spans="1:10">
      <c r="A55" s="298"/>
      <c r="B55" s="74"/>
      <c r="C55" s="74" t="s">
        <v>202</v>
      </c>
      <c r="D55" s="74"/>
      <c r="E55" s="67"/>
      <c r="F55" s="100"/>
      <c r="G55" s="298"/>
      <c r="H55" s="65"/>
      <c r="I55" s="65"/>
      <c r="J55" s="170"/>
    </row>
    <row r="56" spans="1:10">
      <c r="A56" s="57" t="s">
        <v>71</v>
      </c>
      <c r="B56" s="79" t="s">
        <v>203</v>
      </c>
      <c r="C56" s="79" t="s">
        <v>204</v>
      </c>
      <c r="D56" s="79" t="s">
        <v>101</v>
      </c>
      <c r="E56" s="78" t="s">
        <v>205</v>
      </c>
      <c r="F56" s="99">
        <v>1</v>
      </c>
      <c r="G56" s="57" t="s">
        <v>18</v>
      </c>
      <c r="H56" s="57"/>
      <c r="I56" s="57"/>
      <c r="J56" s="170">
        <f t="shared" si="2"/>
        <v>0</v>
      </c>
    </row>
    <row r="57" spans="1:10">
      <c r="A57" s="57" t="s">
        <v>76</v>
      </c>
      <c r="B57" s="79" t="s">
        <v>99</v>
      </c>
      <c r="C57" s="79" t="s">
        <v>100</v>
      </c>
      <c r="D57" s="79" t="s">
        <v>101</v>
      </c>
      <c r="E57" s="78"/>
      <c r="F57" s="99">
        <v>1</v>
      </c>
      <c r="G57" s="57" t="s">
        <v>18</v>
      </c>
      <c r="H57" s="57"/>
      <c r="I57" s="57"/>
      <c r="J57" s="170">
        <f t="shared" si="2"/>
        <v>0</v>
      </c>
    </row>
    <row r="58" spans="1:10">
      <c r="A58" s="57" t="s">
        <v>81</v>
      </c>
      <c r="B58" s="79" t="s">
        <v>102</v>
      </c>
      <c r="C58" s="79" t="s">
        <v>243</v>
      </c>
      <c r="D58" s="79" t="s">
        <v>48</v>
      </c>
      <c r="E58" s="78" t="s">
        <v>104</v>
      </c>
      <c r="F58" s="99">
        <v>1</v>
      </c>
      <c r="G58" s="57" t="s">
        <v>18</v>
      </c>
      <c r="H58" s="57"/>
      <c r="I58" s="57"/>
      <c r="J58" s="170">
        <f t="shared" si="2"/>
        <v>0</v>
      </c>
    </row>
    <row r="59" spans="1:10">
      <c r="A59" s="57" t="s">
        <v>206</v>
      </c>
      <c r="B59" s="79" t="s">
        <v>105</v>
      </c>
      <c r="C59" s="79" t="s">
        <v>106</v>
      </c>
      <c r="D59" s="79" t="s">
        <v>48</v>
      </c>
      <c r="E59" s="78" t="s">
        <v>244</v>
      </c>
      <c r="F59" s="99">
        <v>1</v>
      </c>
      <c r="G59" s="57" t="s">
        <v>18</v>
      </c>
      <c r="H59" s="57"/>
      <c r="I59" s="57"/>
      <c r="J59" s="170">
        <f t="shared" si="2"/>
        <v>0</v>
      </c>
    </row>
    <row r="60" spans="1:10">
      <c r="A60" s="57" t="s">
        <v>207</v>
      </c>
      <c r="B60" s="79" t="s">
        <v>55</v>
      </c>
      <c r="C60" s="79" t="s">
        <v>108</v>
      </c>
      <c r="D60" s="79" t="s">
        <v>48</v>
      </c>
      <c r="E60" s="78" t="s">
        <v>109</v>
      </c>
      <c r="F60" s="99">
        <v>1</v>
      </c>
      <c r="G60" s="57" t="s">
        <v>18</v>
      </c>
      <c r="H60" s="57"/>
      <c r="I60" s="57"/>
      <c r="J60" s="170">
        <f t="shared" si="2"/>
        <v>0</v>
      </c>
    </row>
    <row r="61" spans="1:10">
      <c r="A61" s="57" t="s">
        <v>209</v>
      </c>
      <c r="B61" s="79" t="s">
        <v>55</v>
      </c>
      <c r="C61" s="79" t="s">
        <v>110</v>
      </c>
      <c r="D61" s="79" t="s">
        <v>48</v>
      </c>
      <c r="E61" s="78" t="s">
        <v>111</v>
      </c>
      <c r="F61" s="99">
        <v>1</v>
      </c>
      <c r="G61" s="57" t="s">
        <v>18</v>
      </c>
      <c r="H61" s="57"/>
      <c r="I61" s="57"/>
      <c r="J61" s="170">
        <f t="shared" si="2"/>
        <v>0</v>
      </c>
    </row>
    <row r="62" spans="1:10">
      <c r="A62" s="75" t="s">
        <v>210</v>
      </c>
      <c r="B62" s="70" t="s">
        <v>112</v>
      </c>
      <c r="C62" s="70" t="s">
        <v>113</v>
      </c>
      <c r="D62" s="70" t="s">
        <v>48</v>
      </c>
      <c r="E62" s="61" t="s">
        <v>114</v>
      </c>
      <c r="F62" s="98">
        <v>2</v>
      </c>
      <c r="G62" s="75" t="s">
        <v>18</v>
      </c>
      <c r="H62" s="59"/>
      <c r="I62" s="59"/>
      <c r="J62" s="170">
        <f t="shared" si="2"/>
        <v>0</v>
      </c>
    </row>
    <row r="63" spans="1:10">
      <c r="A63" s="57" t="s">
        <v>211</v>
      </c>
      <c r="B63" s="79" t="s">
        <v>115</v>
      </c>
      <c r="C63" s="79" t="s">
        <v>116</v>
      </c>
      <c r="D63" s="79" t="s">
        <v>48</v>
      </c>
      <c r="E63" s="78" t="s">
        <v>117</v>
      </c>
      <c r="F63" s="99">
        <v>6</v>
      </c>
      <c r="G63" s="57" t="s">
        <v>18</v>
      </c>
      <c r="H63" s="57"/>
      <c r="I63" s="57"/>
      <c r="J63" s="170">
        <f t="shared" si="2"/>
        <v>0</v>
      </c>
    </row>
    <row r="64" spans="1:10">
      <c r="A64" s="57" t="s">
        <v>212</v>
      </c>
      <c r="B64" s="79" t="s">
        <v>118</v>
      </c>
      <c r="C64" s="79" t="s">
        <v>119</v>
      </c>
      <c r="D64" s="79" t="s">
        <v>79</v>
      </c>
      <c r="E64" s="78" t="s">
        <v>120</v>
      </c>
      <c r="F64" s="99">
        <v>24</v>
      </c>
      <c r="G64" s="57" t="s">
        <v>18</v>
      </c>
      <c r="H64" s="57"/>
      <c r="I64" s="57"/>
      <c r="J64" s="170">
        <f t="shared" si="2"/>
        <v>0</v>
      </c>
    </row>
    <row r="65" spans="1:10" ht="15" thickBot="1">
      <c r="A65" s="59" t="s">
        <v>245</v>
      </c>
      <c r="B65" s="70" t="s">
        <v>62</v>
      </c>
      <c r="C65" s="70" t="s">
        <v>63</v>
      </c>
      <c r="D65" s="70" t="s">
        <v>48</v>
      </c>
      <c r="E65" s="61"/>
      <c r="F65" s="98">
        <v>1</v>
      </c>
      <c r="G65" s="57" t="s">
        <v>64</v>
      </c>
      <c r="H65" s="57"/>
      <c r="I65" s="57"/>
      <c r="J65" s="184">
        <f t="shared" si="2"/>
        <v>0</v>
      </c>
    </row>
    <row r="66" spans="1:10" ht="15" thickTop="1">
      <c r="A66" s="179"/>
      <c r="B66" s="175"/>
      <c r="C66" s="175"/>
      <c r="D66" s="175"/>
      <c r="E66" s="178"/>
      <c r="F66" s="266"/>
      <c r="G66" s="56"/>
      <c r="H66" s="56"/>
      <c r="I66" s="191" t="s">
        <v>270</v>
      </c>
      <c r="J66" s="171">
        <f>ROUND((SUM(J44:J65)),2)</f>
        <v>0</v>
      </c>
    </row>
    <row r="67" spans="1:10">
      <c r="A67" s="304" t="s">
        <v>121</v>
      </c>
      <c r="B67" s="304"/>
      <c r="C67" s="304"/>
      <c r="D67" s="304"/>
      <c r="E67" s="304"/>
      <c r="F67" s="304"/>
      <c r="G67" s="56"/>
      <c r="H67" s="56"/>
      <c r="I67" s="56"/>
      <c r="J67" s="56"/>
    </row>
    <row r="68" spans="1:10">
      <c r="A68" s="57" t="s">
        <v>3</v>
      </c>
      <c r="B68" s="57" t="s">
        <v>4</v>
      </c>
      <c r="C68" s="57" t="s">
        <v>5</v>
      </c>
      <c r="D68" s="57" t="s">
        <v>6</v>
      </c>
      <c r="E68" s="57" t="s">
        <v>7</v>
      </c>
      <c r="F68" s="58" t="s">
        <v>8</v>
      </c>
      <c r="G68" s="58" t="s">
        <v>9</v>
      </c>
      <c r="H68" s="57" t="s">
        <v>10</v>
      </c>
      <c r="I68" s="57" t="s">
        <v>11</v>
      </c>
      <c r="J68" s="57" t="s">
        <v>12</v>
      </c>
    </row>
    <row r="69" spans="1:10">
      <c r="A69" s="57" t="s">
        <v>13</v>
      </c>
      <c r="B69" s="79" t="s">
        <v>122</v>
      </c>
      <c r="C69" s="79" t="s">
        <v>123</v>
      </c>
      <c r="D69" s="79" t="s">
        <v>124</v>
      </c>
      <c r="E69" s="121" t="s">
        <v>125</v>
      </c>
      <c r="F69" s="135">
        <v>360</v>
      </c>
      <c r="G69" s="85" t="s">
        <v>64</v>
      </c>
      <c r="H69" s="57"/>
      <c r="I69" s="57"/>
      <c r="J69" s="200">
        <f>ROUND(((F69*H69)+(F69*I69)),2)</f>
        <v>0</v>
      </c>
    </row>
    <row r="70" spans="1:10">
      <c r="A70" s="57" t="s">
        <v>22</v>
      </c>
      <c r="B70" s="79" t="s">
        <v>126</v>
      </c>
      <c r="C70" s="79" t="s">
        <v>127</v>
      </c>
      <c r="D70" s="79" t="s">
        <v>124</v>
      </c>
      <c r="E70" s="121" t="s">
        <v>128</v>
      </c>
      <c r="F70" s="135">
        <v>80</v>
      </c>
      <c r="G70" s="85" t="s">
        <v>64</v>
      </c>
      <c r="H70" s="57"/>
      <c r="I70" s="57"/>
      <c r="J70" s="200">
        <f t="shared" ref="J70:J75" si="3">ROUND(((F70*H70)+(F70*I70)),2)</f>
        <v>0</v>
      </c>
    </row>
    <row r="71" spans="1:10">
      <c r="A71" s="57" t="s">
        <v>54</v>
      </c>
      <c r="B71" s="79" t="s">
        <v>126</v>
      </c>
      <c r="C71" s="79" t="s">
        <v>129</v>
      </c>
      <c r="D71" s="79" t="s">
        <v>124</v>
      </c>
      <c r="E71" s="121" t="s">
        <v>130</v>
      </c>
      <c r="F71" s="135">
        <v>15</v>
      </c>
      <c r="G71" s="85" t="s">
        <v>64</v>
      </c>
      <c r="H71" s="57"/>
      <c r="I71" s="57"/>
      <c r="J71" s="200">
        <f t="shared" si="3"/>
        <v>0</v>
      </c>
    </row>
    <row r="72" spans="1:10">
      <c r="A72" s="57" t="s">
        <v>58</v>
      </c>
      <c r="B72" s="79" t="s">
        <v>126</v>
      </c>
      <c r="C72" s="79" t="s">
        <v>131</v>
      </c>
      <c r="D72" s="79" t="s">
        <v>132</v>
      </c>
      <c r="E72" s="121" t="s">
        <v>133</v>
      </c>
      <c r="F72" s="135">
        <v>50</v>
      </c>
      <c r="G72" s="85" t="s">
        <v>64</v>
      </c>
      <c r="H72" s="57"/>
      <c r="I72" s="57"/>
      <c r="J72" s="200">
        <f t="shared" si="3"/>
        <v>0</v>
      </c>
    </row>
    <row r="73" spans="1:10">
      <c r="A73" s="57" t="s">
        <v>61</v>
      </c>
      <c r="B73" s="79" t="s">
        <v>134</v>
      </c>
      <c r="C73" s="79" t="s">
        <v>135</v>
      </c>
      <c r="D73" s="79" t="s">
        <v>74</v>
      </c>
      <c r="E73" s="121"/>
      <c r="F73" s="135">
        <v>40</v>
      </c>
      <c r="G73" s="85" t="s">
        <v>64</v>
      </c>
      <c r="H73" s="57"/>
      <c r="I73" s="57"/>
      <c r="J73" s="200">
        <f t="shared" si="3"/>
        <v>0</v>
      </c>
    </row>
    <row r="74" spans="1:10">
      <c r="A74" s="57" t="s">
        <v>65</v>
      </c>
      <c r="B74" s="79" t="s">
        <v>136</v>
      </c>
      <c r="C74" s="79" t="s">
        <v>137</v>
      </c>
      <c r="D74" s="79" t="s">
        <v>138</v>
      </c>
      <c r="E74" s="121"/>
      <c r="F74" s="135">
        <v>20</v>
      </c>
      <c r="G74" s="85" t="s">
        <v>64</v>
      </c>
      <c r="H74" s="57"/>
      <c r="I74" s="57"/>
      <c r="J74" s="200">
        <f t="shared" si="3"/>
        <v>0</v>
      </c>
    </row>
    <row r="75" spans="1:10" ht="15" thickBot="1">
      <c r="A75" s="59" t="s">
        <v>71</v>
      </c>
      <c r="B75" s="70" t="s">
        <v>139</v>
      </c>
      <c r="C75" s="70" t="s">
        <v>140</v>
      </c>
      <c r="D75" s="70" t="s">
        <v>141</v>
      </c>
      <c r="E75" s="267"/>
      <c r="F75" s="268">
        <v>16</v>
      </c>
      <c r="G75" s="85" t="s">
        <v>18</v>
      </c>
      <c r="H75" s="57"/>
      <c r="I75" s="57"/>
      <c r="J75" s="184">
        <f t="shared" si="3"/>
        <v>0</v>
      </c>
    </row>
    <row r="76" spans="1:10" ht="15" thickTop="1">
      <c r="A76" s="179"/>
      <c r="B76" s="175"/>
      <c r="C76" s="175"/>
      <c r="D76" s="175"/>
      <c r="E76" s="269"/>
      <c r="F76" s="270"/>
      <c r="G76" s="159"/>
      <c r="H76" s="56"/>
      <c r="I76" s="157" t="s">
        <v>271</v>
      </c>
      <c r="J76" s="171">
        <f>ROUND((SUM(J69:J75)),2)</f>
        <v>0</v>
      </c>
    </row>
    <row r="77" spans="1:10">
      <c r="A77" s="304" t="s">
        <v>142</v>
      </c>
      <c r="B77" s="304"/>
      <c r="C77" s="304"/>
      <c r="D77" s="304"/>
      <c r="E77" s="304"/>
      <c r="F77" s="304"/>
      <c r="G77" s="56"/>
      <c r="H77" s="56"/>
      <c r="I77" s="56"/>
      <c r="J77" s="56"/>
    </row>
    <row r="78" spans="1:10">
      <c r="A78" s="57" t="s">
        <v>3</v>
      </c>
      <c r="B78" s="57" t="s">
        <v>4</v>
      </c>
      <c r="C78" s="57" t="s">
        <v>5</v>
      </c>
      <c r="D78" s="57" t="s">
        <v>6</v>
      </c>
      <c r="E78" s="57" t="s">
        <v>7</v>
      </c>
      <c r="F78" s="58" t="s">
        <v>8</v>
      </c>
      <c r="G78" s="58" t="s">
        <v>9</v>
      </c>
      <c r="H78" s="57" t="s">
        <v>10</v>
      </c>
      <c r="I78" s="57" t="s">
        <v>11</v>
      </c>
      <c r="J78" s="57" t="s">
        <v>12</v>
      </c>
    </row>
    <row r="79" spans="1:10">
      <c r="A79" s="57" t="s">
        <v>13</v>
      </c>
      <c r="B79" s="79" t="s">
        <v>143</v>
      </c>
      <c r="C79" s="76" t="s">
        <v>144</v>
      </c>
      <c r="D79" s="77" t="s">
        <v>74</v>
      </c>
      <c r="E79" s="86"/>
      <c r="F79" s="101">
        <v>6</v>
      </c>
      <c r="G79" s="57" t="s">
        <v>18</v>
      </c>
      <c r="H79" s="57"/>
      <c r="I79" s="57"/>
      <c r="J79" s="200">
        <f>ROUND(((F79*H79)+(F79*I79)),2)</f>
        <v>0</v>
      </c>
    </row>
    <row r="80" spans="1:10">
      <c r="A80" s="87" t="s">
        <v>22</v>
      </c>
      <c r="B80" s="79" t="s">
        <v>145</v>
      </c>
      <c r="C80" s="76" t="s">
        <v>146</v>
      </c>
      <c r="D80" s="77" t="s">
        <v>74</v>
      </c>
      <c r="E80" s="88" t="s">
        <v>147</v>
      </c>
      <c r="F80" s="96">
        <v>6</v>
      </c>
      <c r="G80" s="57" t="s">
        <v>18</v>
      </c>
      <c r="H80" s="57"/>
      <c r="I80" s="57"/>
      <c r="J80" s="200">
        <f t="shared" ref="J80:J83" si="4">ROUND(((F80*H80)+(F80*I80)),2)</f>
        <v>0</v>
      </c>
    </row>
    <row r="81" spans="1:10">
      <c r="A81" s="87" t="s">
        <v>54</v>
      </c>
      <c r="B81" s="79" t="s">
        <v>148</v>
      </c>
      <c r="C81" s="76" t="s">
        <v>149</v>
      </c>
      <c r="D81" s="77" t="s">
        <v>74</v>
      </c>
      <c r="E81" s="86"/>
      <c r="F81" s="96">
        <v>6</v>
      </c>
      <c r="G81" s="57" t="s">
        <v>18</v>
      </c>
      <c r="H81" s="57"/>
      <c r="I81" s="57"/>
      <c r="J81" s="200">
        <f t="shared" si="4"/>
        <v>0</v>
      </c>
    </row>
    <row r="82" spans="1:10">
      <c r="A82" s="87">
        <v>4</v>
      </c>
      <c r="B82" s="79" t="s">
        <v>150</v>
      </c>
      <c r="C82" s="76" t="s">
        <v>151</v>
      </c>
      <c r="D82" s="77" t="s">
        <v>74</v>
      </c>
      <c r="E82" s="86"/>
      <c r="F82" s="101">
        <v>20</v>
      </c>
      <c r="G82" s="57" t="s">
        <v>64</v>
      </c>
      <c r="H82" s="57"/>
      <c r="I82" s="57"/>
      <c r="J82" s="200">
        <f t="shared" si="4"/>
        <v>0</v>
      </c>
    </row>
    <row r="83" spans="1:10" ht="15" thickBot="1">
      <c r="A83" s="87" t="s">
        <v>61</v>
      </c>
      <c r="B83" s="79" t="s">
        <v>152</v>
      </c>
      <c r="C83" s="76"/>
      <c r="D83" s="77" t="s">
        <v>74</v>
      </c>
      <c r="E83" s="86"/>
      <c r="F83" s="101">
        <v>8</v>
      </c>
      <c r="G83" s="57" t="s">
        <v>18</v>
      </c>
      <c r="H83" s="57"/>
      <c r="I83" s="57"/>
      <c r="J83" s="184">
        <f t="shared" si="4"/>
        <v>0</v>
      </c>
    </row>
    <row r="84" spans="1:10" ht="15" thickTop="1">
      <c r="A84" s="310" t="s">
        <v>153</v>
      </c>
      <c r="B84" s="310"/>
      <c r="C84" s="310"/>
      <c r="D84" s="310"/>
      <c r="E84" s="310"/>
      <c r="F84" s="310"/>
      <c r="G84" s="310"/>
      <c r="H84" s="310"/>
      <c r="I84" s="310"/>
      <c r="J84" s="320"/>
    </row>
    <row r="85" spans="1:10" ht="15" thickBot="1">
      <c r="A85" s="311" t="s">
        <v>154</v>
      </c>
      <c r="B85" s="311"/>
      <c r="C85" s="311"/>
      <c r="D85" s="311"/>
      <c r="E85" s="311"/>
      <c r="F85" s="311"/>
      <c r="G85" s="311"/>
      <c r="H85" s="311"/>
      <c r="I85" s="311"/>
      <c r="J85" s="311"/>
    </row>
    <row r="86" spans="1:10" ht="15" thickTop="1">
      <c r="A86" s="56"/>
      <c r="B86" s="56"/>
      <c r="C86" s="56"/>
      <c r="D86" s="56"/>
      <c r="E86" s="56"/>
      <c r="F86" s="56"/>
      <c r="G86" s="56"/>
      <c r="H86" s="56"/>
      <c r="I86" s="157" t="s">
        <v>272</v>
      </c>
      <c r="J86" s="171">
        <f>ROUND((SUM(J79:J83)),2)</f>
        <v>0</v>
      </c>
    </row>
    <row r="87" spans="1:10">
      <c r="A87" s="304" t="s">
        <v>155</v>
      </c>
      <c r="B87" s="304"/>
      <c r="C87" s="304"/>
      <c r="D87" s="304"/>
      <c r="E87" s="304"/>
      <c r="F87" s="304"/>
      <c r="G87" s="56"/>
      <c r="H87" s="56"/>
      <c r="I87" s="56"/>
      <c r="J87" s="56"/>
    </row>
    <row r="88" spans="1:10">
      <c r="A88" s="57" t="s">
        <v>3</v>
      </c>
      <c r="B88" s="57" t="s">
        <v>4</v>
      </c>
      <c r="C88" s="57" t="s">
        <v>5</v>
      </c>
      <c r="D88" s="57" t="s">
        <v>6</v>
      </c>
      <c r="E88" s="57" t="s">
        <v>7</v>
      </c>
      <c r="F88" s="58" t="s">
        <v>8</v>
      </c>
      <c r="G88" s="58" t="s">
        <v>9</v>
      </c>
      <c r="H88" s="57" t="s">
        <v>10</v>
      </c>
      <c r="I88" s="57" t="s">
        <v>11</v>
      </c>
      <c r="J88" s="57" t="s">
        <v>12</v>
      </c>
    </row>
    <row r="89" spans="1:10">
      <c r="A89" s="59" t="s">
        <v>13</v>
      </c>
      <c r="B89" s="70" t="s">
        <v>156</v>
      </c>
      <c r="C89" s="123"/>
      <c r="D89" s="124"/>
      <c r="E89" s="125"/>
      <c r="F89" s="136">
        <v>1</v>
      </c>
      <c r="G89" s="59" t="s">
        <v>26</v>
      </c>
      <c r="H89" s="59"/>
      <c r="I89" s="59"/>
      <c r="J89" s="170">
        <f>ROUND((F89*(H89+I89)),2)</f>
        <v>0</v>
      </c>
    </row>
    <row r="90" spans="1:10">
      <c r="A90" s="126"/>
      <c r="B90" s="72" t="s">
        <v>157</v>
      </c>
      <c r="C90" s="127"/>
      <c r="D90" s="128"/>
      <c r="E90" s="129"/>
      <c r="F90" s="94"/>
      <c r="G90" s="62"/>
      <c r="H90" s="62"/>
      <c r="I90" s="62"/>
      <c r="J90" s="62"/>
    </row>
    <row r="91" spans="1:10" ht="15" thickBot="1">
      <c r="A91" s="126"/>
      <c r="B91" s="72"/>
      <c r="C91" s="127"/>
      <c r="D91" s="128"/>
      <c r="E91" s="271"/>
      <c r="F91" s="94"/>
      <c r="G91" s="65"/>
      <c r="H91" s="65"/>
      <c r="I91" s="65"/>
      <c r="J91" s="201"/>
    </row>
    <row r="92" spans="1:10" ht="15" thickTop="1">
      <c r="A92" s="272"/>
      <c r="B92" s="175"/>
      <c r="C92" s="176"/>
      <c r="D92" s="177"/>
      <c r="E92" s="273"/>
      <c r="F92" s="196"/>
      <c r="G92" s="56"/>
      <c r="H92" s="56"/>
      <c r="I92" s="157" t="s">
        <v>273</v>
      </c>
      <c r="J92" s="171">
        <f>ROUND((J89),2)</f>
        <v>0</v>
      </c>
    </row>
    <row r="93" spans="1:10">
      <c r="A93" s="304" t="s">
        <v>158</v>
      </c>
      <c r="B93" s="304"/>
      <c r="C93" s="304"/>
      <c r="D93" s="304"/>
      <c r="E93" s="304"/>
      <c r="F93" s="304"/>
      <c r="G93" s="56"/>
      <c r="H93" s="56"/>
      <c r="I93" s="56"/>
      <c r="J93" s="56"/>
    </row>
    <row r="94" spans="1:10">
      <c r="A94" s="57" t="s">
        <v>3</v>
      </c>
      <c r="B94" s="57" t="s">
        <v>4</v>
      </c>
      <c r="C94" s="57" t="s">
        <v>5</v>
      </c>
      <c r="D94" s="57" t="s">
        <v>6</v>
      </c>
      <c r="E94" s="57" t="s">
        <v>7</v>
      </c>
      <c r="F94" s="58" t="s">
        <v>8</v>
      </c>
      <c r="G94" s="58" t="s">
        <v>9</v>
      </c>
      <c r="H94" s="57" t="s">
        <v>10</v>
      </c>
      <c r="I94" s="57" t="s">
        <v>11</v>
      </c>
      <c r="J94" s="57" t="s">
        <v>12</v>
      </c>
    </row>
    <row r="95" spans="1:10">
      <c r="A95" s="57" t="s">
        <v>13</v>
      </c>
      <c r="B95" s="79" t="s">
        <v>159</v>
      </c>
      <c r="C95" s="76"/>
      <c r="D95" s="77"/>
      <c r="E95" s="86"/>
      <c r="F95" s="101">
        <v>1</v>
      </c>
      <c r="G95" s="57" t="s">
        <v>26</v>
      </c>
      <c r="H95" s="57"/>
      <c r="I95" s="57"/>
      <c r="J95" s="200">
        <f>ROUND((F95*(H95+I95)),2)</f>
        <v>0</v>
      </c>
    </row>
    <row r="96" spans="1:10">
      <c r="A96" s="134" t="s">
        <v>22</v>
      </c>
      <c r="B96" s="70" t="s">
        <v>160</v>
      </c>
      <c r="C96" s="123"/>
      <c r="D96" s="124"/>
      <c r="E96" s="124"/>
      <c r="F96" s="137" t="s">
        <v>161</v>
      </c>
      <c r="G96" s="59" t="s">
        <v>26</v>
      </c>
      <c r="H96" s="59"/>
      <c r="I96" s="59"/>
      <c r="J96" s="200">
        <f>ROUND((F96*(H96+I96)),2)</f>
        <v>0</v>
      </c>
    </row>
    <row r="97" spans="1:10" ht="15" thickBot="1">
      <c r="A97" s="130"/>
      <c r="B97" s="74" t="s">
        <v>162</v>
      </c>
      <c r="C97" s="131"/>
      <c r="D97" s="132"/>
      <c r="E97" s="132"/>
      <c r="F97" s="138"/>
      <c r="G97" s="65"/>
      <c r="H97" s="65"/>
      <c r="I97" s="65"/>
      <c r="J97" s="180"/>
    </row>
    <row r="98" spans="1:10" s="225" customFormat="1" ht="12.75" thickTop="1">
      <c r="F98" s="226"/>
      <c r="I98" s="157" t="s">
        <v>274</v>
      </c>
      <c r="J98" s="171">
        <f>ROUND((J95+J96),2)</f>
        <v>0</v>
      </c>
    </row>
    <row r="99" spans="1:10" s="225" customFormat="1" ht="12">
      <c r="A99" s="282" t="s">
        <v>312</v>
      </c>
      <c r="B99" s="282"/>
      <c r="C99" s="282"/>
      <c r="D99" s="282"/>
      <c r="E99" s="282"/>
      <c r="F99" s="282"/>
      <c r="G99" s="6"/>
      <c r="H99" s="6"/>
      <c r="I99" s="157"/>
      <c r="J99" s="210"/>
    </row>
    <row r="100" spans="1:10" s="225" customFormat="1" ht="12">
      <c r="A100" s="7" t="s">
        <v>3</v>
      </c>
      <c r="B100" s="7" t="s">
        <v>4</v>
      </c>
      <c r="C100" s="7" t="s">
        <v>5</v>
      </c>
      <c r="D100" s="7" t="s">
        <v>6</v>
      </c>
      <c r="E100" s="7" t="s">
        <v>7</v>
      </c>
      <c r="F100" s="8" t="s">
        <v>8</v>
      </c>
      <c r="G100" s="8" t="s">
        <v>9</v>
      </c>
      <c r="H100" s="7" t="s">
        <v>10</v>
      </c>
      <c r="I100" s="7" t="s">
        <v>11</v>
      </c>
      <c r="J100" s="7" t="s">
        <v>12</v>
      </c>
    </row>
    <row r="101" spans="1:10" s="225" customFormat="1" ht="12.75" thickBot="1">
      <c r="A101" s="7" t="s">
        <v>13</v>
      </c>
      <c r="B101" s="29" t="s">
        <v>313</v>
      </c>
      <c r="C101" s="26"/>
      <c r="D101" s="27"/>
      <c r="E101" s="36"/>
      <c r="F101" s="113">
        <v>1</v>
      </c>
      <c r="G101" s="7" t="s">
        <v>26</v>
      </c>
      <c r="H101" s="7"/>
      <c r="I101" s="7"/>
      <c r="J101" s="211">
        <f>ROUND((F101*(H101+I101)),2)</f>
        <v>0</v>
      </c>
    </row>
    <row r="102" spans="1:10" s="225" customFormat="1" ht="12.75" thickTop="1">
      <c r="A102" s="6"/>
      <c r="B102" s="30"/>
      <c r="C102" s="140"/>
      <c r="D102" s="141"/>
      <c r="E102" s="255"/>
      <c r="F102" s="275"/>
      <c r="G102" s="6"/>
      <c r="H102" s="6"/>
      <c r="I102" s="229" t="s">
        <v>314</v>
      </c>
      <c r="J102" s="210">
        <f>ROUND((J101),2)</f>
        <v>0</v>
      </c>
    </row>
    <row r="103" spans="1:10" ht="15" thickBot="1">
      <c r="J103" s="277"/>
    </row>
    <row r="104" spans="1:10" ht="15" thickTop="1">
      <c r="A104" s="289" t="s">
        <v>279</v>
      </c>
      <c r="B104" s="289"/>
      <c r="C104" s="289"/>
      <c r="D104" s="289"/>
      <c r="E104" s="289"/>
      <c r="F104" s="289"/>
      <c r="G104" s="289"/>
      <c r="H104" s="289"/>
      <c r="I104" s="289"/>
      <c r="J104" s="205">
        <f>ROUND((J98+J92+J86+J76+J66+J41+J34+J20+J15+J102),2)</f>
        <v>0</v>
      </c>
    </row>
  </sheetData>
  <mergeCells count="33">
    <mergeCell ref="A104:I104"/>
    <mergeCell ref="A99:F99"/>
    <mergeCell ref="A87:F87"/>
    <mergeCell ref="A93:F93"/>
    <mergeCell ref="A67:F67"/>
    <mergeCell ref="A77:F77"/>
    <mergeCell ref="A84:J84"/>
    <mergeCell ref="A85:J85"/>
    <mergeCell ref="A50:A51"/>
    <mergeCell ref="G50:G51"/>
    <mergeCell ref="A52:A53"/>
    <mergeCell ref="G52:G53"/>
    <mergeCell ref="A54:A55"/>
    <mergeCell ref="G54:G55"/>
    <mergeCell ref="G47:G48"/>
    <mergeCell ref="A35:F35"/>
    <mergeCell ref="A8:A14"/>
    <mergeCell ref="A16:F16"/>
    <mergeCell ref="A21:F21"/>
    <mergeCell ref="A23:A24"/>
    <mergeCell ref="A29:A30"/>
    <mergeCell ref="G29:G30"/>
    <mergeCell ref="A42:F42"/>
    <mergeCell ref="A44:A46"/>
    <mergeCell ref="A47:A48"/>
    <mergeCell ref="D47:D48"/>
    <mergeCell ref="F47:F48"/>
    <mergeCell ref="I1:J1"/>
    <mergeCell ref="A2:C2"/>
    <mergeCell ref="A3:F3"/>
    <mergeCell ref="A5:A7"/>
    <mergeCell ref="D5:D7"/>
    <mergeCell ref="F5:F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1282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REKAPITULACIJA</vt:lpstr>
      <vt:lpstr>1_OŠ ANTONA MARTINA SLOMŠKA</vt:lpstr>
      <vt:lpstr>2_VRTEC ŽELVICA</vt:lpstr>
      <vt:lpstr>3_VRTEC ŽABICA</vt:lpstr>
      <vt:lpstr>4_CANKARJEV DOM</vt:lpstr>
      <vt:lpstr>5_GLASBENA ŠOLA</vt:lpstr>
      <vt:lpstr>6_OŠ IVANA CANKARJA</vt:lpstr>
      <vt:lpstr>7_GARDEROBNI OBJEKT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Ana Jurjevčič</cp:lastModifiedBy>
  <cp:revision>90</cp:revision>
  <cp:lastPrinted>2024-10-15T21:54:21Z</cp:lastPrinted>
  <dcterms:created xsi:type="dcterms:W3CDTF">2024-10-15T18:45:25Z</dcterms:created>
  <dcterms:modified xsi:type="dcterms:W3CDTF">2024-10-25T08:43:44Z</dcterms:modified>
</cp:coreProperties>
</file>